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95F1D3BA-7FEF-4EA4-8D3E-729DF47888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7"/>
  <c r="Z39" i="8"/>
  <c r="Z39" i="9"/>
  <c r="Y39" i="9"/>
  <c r="Z39" i="10"/>
  <c r="Z39" i="11"/>
  <c r="Z39" i="12"/>
  <c r="Z39" i="13"/>
  <c r="Y39" i="13"/>
  <c r="Z39" i="14"/>
  <c r="Z39" i="15"/>
  <c r="Z39" i="16"/>
  <c r="Z39" i="17"/>
  <c r="Y39" i="17"/>
  <c r="Z39" i="18"/>
  <c r="Z39" i="19"/>
  <c r="Z39" i="20"/>
  <c r="Z39" i="21"/>
  <c r="Y39" i="21"/>
  <c r="Z39" i="22"/>
  <c r="Z39" i="23"/>
  <c r="Z39" i="24"/>
  <c r="Z39" i="25"/>
  <c r="Z39" i="26"/>
  <c r="Z39" i="27"/>
  <c r="Z39" i="28"/>
  <c r="Z39" i="29"/>
  <c r="Y39" i="29"/>
  <c r="Z39" i="30"/>
  <c r="Z39" i="31"/>
  <c r="Z39" i="32"/>
  <c r="Z39" i="33"/>
  <c r="Z39" i="34"/>
  <c r="Z39" i="35"/>
  <c r="Z39" i="36"/>
  <c r="Z39" i="37"/>
  <c r="Y39" i="37"/>
  <c r="Z39" i="38"/>
  <c r="Z39" i="39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Y39" i="1" s="1"/>
  <c r="J39" i="1"/>
  <c r="T38" i="7"/>
  <c r="Y38" i="8"/>
  <c r="Y40" i="8" s="1"/>
  <c r="H38" i="9"/>
  <c r="H38" i="13"/>
  <c r="Y38" i="17"/>
  <c r="Y40" i="17" s="1"/>
  <c r="I38" i="18"/>
  <c r="E38" i="22"/>
  <c r="E40" i="22" s="1"/>
  <c r="W38" i="24"/>
  <c r="L38" i="26"/>
  <c r="I38" i="27"/>
  <c r="F38" i="27"/>
  <c r="F40" i="27" s="1"/>
  <c r="O38" i="28"/>
  <c r="I38" i="28"/>
  <c r="T38" i="31"/>
  <c r="AA38" i="33"/>
  <c r="AA40" i="33" s="1"/>
  <c r="J38" i="33"/>
  <c r="E38" i="34"/>
  <c r="E40" i="34" s="1"/>
  <c r="J38" i="35"/>
  <c r="R38" i="36"/>
  <c r="AA38" i="37"/>
  <c r="AA40" i="37" s="1"/>
  <c r="K38" i="37"/>
  <c r="V38" i="39"/>
  <c r="F38" i="39"/>
  <c r="F40" i="39" s="1"/>
  <c r="U38" i="40"/>
  <c r="E38" i="40"/>
  <c r="E40" i="40" s="1"/>
  <c r="U38" i="1"/>
  <c r="J38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M38" i="9" s="1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Q38" i="30" s="1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T38" i="38" s="1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L38" i="1" s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R38" i="22" s="1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Z17" i="8" s="1"/>
  <c r="X17" i="8"/>
  <c r="X38" i="8" s="1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P17" i="13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O17" i="15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X38" i="17" s="1"/>
  <c r="Z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T17" i="2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C17" i="22"/>
  <c r="C38" i="22" s="1"/>
  <c r="C40" i="22" s="1"/>
  <c r="AA17" i="23"/>
  <c r="Z17" i="23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V17" i="24"/>
  <c r="U17" i="24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E17" i="24"/>
  <c r="D17" i="24"/>
  <c r="D38" i="24" s="1"/>
  <c r="D40" i="24" s="1"/>
  <c r="C17" i="24"/>
  <c r="AA17" i="25"/>
  <c r="AA38" i="25" s="1"/>
  <c r="AA40" i="25" s="1"/>
  <c r="Z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Z17" i="29" s="1"/>
  <c r="W17" i="29"/>
  <c r="V17" i="29"/>
  <c r="V38" i="29" s="1"/>
  <c r="U17" i="29"/>
  <c r="U38" i="29" s="1"/>
  <c r="T17" i="29"/>
  <c r="S17" i="29"/>
  <c r="S38" i="29" s="1"/>
  <c r="R17" i="29"/>
  <c r="R38" i="29" s="1"/>
  <c r="Q17" i="29"/>
  <c r="P17" i="29"/>
  <c r="P38" i="29" s="1"/>
  <c r="O17" i="29"/>
  <c r="N17" i="29"/>
  <c r="N38" i="29" s="1"/>
  <c r="M17" i="29"/>
  <c r="M38" i="29" s="1"/>
  <c r="L17" i="29"/>
  <c r="K17" i="29"/>
  <c r="K38" i="29" s="1"/>
  <c r="J17" i="29"/>
  <c r="J38" i="29" s="1"/>
  <c r="I17" i="29"/>
  <c r="H17" i="29"/>
  <c r="H38" i="29" s="1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P17" i="30"/>
  <c r="O17" i="30"/>
  <c r="O38" i="30" s="1"/>
  <c r="N17" i="30"/>
  <c r="N38" i="30" s="1"/>
  <c r="M17" i="30"/>
  <c r="L17" i="30"/>
  <c r="L38" i="30" s="1"/>
  <c r="K17" i="30"/>
  <c r="K38" i="30" s="1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W38" i="31" s="1"/>
  <c r="V17" i="31"/>
  <c r="V38" i="31" s="1"/>
  <c r="U17" i="31"/>
  <c r="T17" i="3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H38" i="34" s="1"/>
  <c r="G17" i="34"/>
  <c r="G38" i="34" s="1"/>
  <c r="G40" i="34" s="1"/>
  <c r="H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R17" i="36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S38" i="37" s="1"/>
  <c r="R17" i="37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K17" i="37"/>
  <c r="J17" i="37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S17" i="38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U17" i="39"/>
  <c r="U38" i="39" s="1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0" l="1"/>
  <c r="I39" i="10" s="1"/>
  <c r="I40" i="10" s="1"/>
  <c r="Z17" i="40"/>
  <c r="X38" i="40"/>
  <c r="Z17" i="21"/>
  <c r="X38" i="21"/>
  <c r="Z17" i="20"/>
  <c r="X38" i="20"/>
  <c r="X40" i="39"/>
  <c r="Z40" i="39" s="1"/>
  <c r="Z38" i="39"/>
  <c r="T38" i="1"/>
  <c r="H40" i="19"/>
  <c r="I39" i="19" s="1"/>
  <c r="H40" i="17"/>
  <c r="I39" i="17" s="1"/>
  <c r="I40" i="17" s="1"/>
  <c r="E38" i="8"/>
  <c r="E40" i="8" s="1"/>
  <c r="U38" i="8"/>
  <c r="E38" i="7"/>
  <c r="E40" i="7" s="1"/>
  <c r="M38" i="7"/>
  <c r="U38" i="7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17" i="24"/>
  <c r="Y38" i="24"/>
  <c r="Y40" i="24" s="1"/>
  <c r="Z38" i="1"/>
  <c r="X40" i="1"/>
  <c r="Z40" i="1" s="1"/>
  <c r="H40" i="39"/>
  <c r="I39" i="39" s="1"/>
  <c r="I40" i="39" s="1"/>
  <c r="E38" i="31"/>
  <c r="E40" i="31" s="1"/>
  <c r="M38" i="31"/>
  <c r="U38" i="31"/>
  <c r="C38" i="24"/>
  <c r="C40" i="24" s="1"/>
  <c r="AA38" i="23"/>
  <c r="AA40" i="23" s="1"/>
  <c r="J38" i="20"/>
  <c r="R38" i="20"/>
  <c r="J38" i="19"/>
  <c r="R38" i="19"/>
  <c r="AA38" i="19"/>
  <c r="AA40" i="19" s="1"/>
  <c r="J38" i="18"/>
  <c r="R38" i="18"/>
  <c r="AA38" i="18"/>
  <c r="AA40" i="18" s="1"/>
  <c r="J38" i="17"/>
  <c r="R38" i="17"/>
  <c r="Z17" i="17"/>
  <c r="H38" i="15"/>
  <c r="P38" i="15"/>
  <c r="Z17" i="15"/>
  <c r="X38" i="15"/>
  <c r="H38" i="14"/>
  <c r="P38" i="14"/>
  <c r="X38" i="14"/>
  <c r="Z17" i="14"/>
  <c r="Z17" i="19"/>
  <c r="X38" i="19"/>
  <c r="Z17" i="18"/>
  <c r="X38" i="18"/>
  <c r="H40" i="16"/>
  <c r="I39" i="16" s="1"/>
  <c r="I40" i="16" s="1"/>
  <c r="Z17" i="1"/>
  <c r="X40" i="38"/>
  <c r="Z40" i="38" s="1"/>
  <c r="Z38" i="38"/>
  <c r="H40" i="37"/>
  <c r="I39" i="37" s="1"/>
  <c r="I40" i="37" s="1"/>
  <c r="H40" i="36"/>
  <c r="I39" i="36" s="1"/>
  <c r="I40" i="36" s="1"/>
  <c r="J40" i="36" s="1"/>
  <c r="H40" i="35"/>
  <c r="I39" i="35" s="1"/>
  <c r="I40" i="35" s="1"/>
  <c r="H40" i="34"/>
  <c r="I39" i="34" s="1"/>
  <c r="H40" i="33"/>
  <c r="I39" i="33" s="1"/>
  <c r="H40" i="32"/>
  <c r="I39" i="32" s="1"/>
  <c r="H40" i="31"/>
  <c r="I39" i="31" s="1"/>
  <c r="I40" i="31" s="1"/>
  <c r="J40" i="31" s="1"/>
  <c r="E38" i="24"/>
  <c r="E40" i="24" s="1"/>
  <c r="M38" i="24"/>
  <c r="U38" i="24"/>
  <c r="D38" i="22"/>
  <c r="D40" i="22" s="1"/>
  <c r="L38" i="22"/>
  <c r="T38" i="22"/>
  <c r="J38" i="15"/>
  <c r="H40" i="14"/>
  <c r="I39" i="14" s="1"/>
  <c r="H40" i="9"/>
  <c r="I39" i="9" s="1"/>
  <c r="I40" i="9" s="1"/>
  <c r="K39" i="9" s="1"/>
  <c r="Z17" i="39"/>
  <c r="Z17" i="37"/>
  <c r="X38" i="37"/>
  <c r="Z17" i="36"/>
  <c r="X38" i="36"/>
  <c r="X38" i="35"/>
  <c r="Z17" i="35"/>
  <c r="Z17" i="34"/>
  <c r="X38" i="34"/>
  <c r="Z17" i="33"/>
  <c r="X38" i="33"/>
  <c r="Z17" i="32"/>
  <c r="X38" i="32"/>
  <c r="X38" i="31"/>
  <c r="Z17" i="31"/>
  <c r="H40" i="28"/>
  <c r="I39" i="28" s="1"/>
  <c r="I40" i="28" s="1"/>
  <c r="J40" i="28" s="1"/>
  <c r="X40" i="17"/>
  <c r="Z40" i="17" s="1"/>
  <c r="E38" i="30"/>
  <c r="E40" i="30" s="1"/>
  <c r="M38" i="30"/>
  <c r="U38" i="30"/>
  <c r="D38" i="29"/>
  <c r="D40" i="29" s="1"/>
  <c r="L38" i="29"/>
  <c r="T38" i="29"/>
  <c r="D38" i="25"/>
  <c r="D40" i="25" s="1"/>
  <c r="L38" i="25"/>
  <c r="T38" i="25"/>
  <c r="K38" i="24"/>
  <c r="S38" i="24"/>
  <c r="J38" i="22"/>
  <c r="Z17" i="22"/>
  <c r="I38" i="21"/>
  <c r="Q38" i="21"/>
  <c r="Y38" i="21"/>
  <c r="Y40" i="21" s="1"/>
  <c r="I38" i="19"/>
  <c r="Q38" i="19"/>
  <c r="Y38" i="19"/>
  <c r="Y40" i="19" s="1"/>
  <c r="Y38" i="18"/>
  <c r="Y40" i="18" s="1"/>
  <c r="H38" i="16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V38" i="14"/>
  <c r="E38" i="13"/>
  <c r="E40" i="13" s="1"/>
  <c r="M38" i="13"/>
  <c r="U38" i="13"/>
  <c r="E38" i="9"/>
  <c r="E40" i="9" s="1"/>
  <c r="U38" i="9"/>
  <c r="M38" i="8"/>
  <c r="C38" i="6"/>
  <c r="C40" i="6" s="1"/>
  <c r="K38" i="6"/>
  <c r="S38" i="6"/>
  <c r="K38" i="4"/>
  <c r="S38" i="4"/>
  <c r="S38" i="3"/>
  <c r="C38" i="2"/>
  <c r="C40" i="2" s="1"/>
  <c r="K38" i="2"/>
  <c r="S38" i="2"/>
  <c r="U38" i="4"/>
  <c r="E38" i="2"/>
  <c r="E40" i="2" s="1"/>
  <c r="X38" i="13"/>
  <c r="D38" i="40"/>
  <c r="D40" i="40" s="1"/>
  <c r="L38" i="40"/>
  <c r="T38" i="40"/>
  <c r="D38" i="39"/>
  <c r="D40" i="39" s="1"/>
  <c r="L38" i="39"/>
  <c r="T38" i="39"/>
  <c r="C38" i="38"/>
  <c r="C40" i="38" s="1"/>
  <c r="K38" i="38"/>
  <c r="S38" i="38"/>
  <c r="AA38" i="38"/>
  <c r="AA40" i="38" s="1"/>
  <c r="J38" i="37"/>
  <c r="R38" i="37"/>
  <c r="I38" i="34"/>
  <c r="Q38" i="34"/>
  <c r="Y38" i="34"/>
  <c r="Y40" i="34" s="1"/>
  <c r="I38" i="33"/>
  <c r="Q38" i="33"/>
  <c r="Y38" i="33"/>
  <c r="Y40" i="33" s="1"/>
  <c r="I38" i="32"/>
  <c r="Q38" i="32"/>
  <c r="Y38" i="32"/>
  <c r="Y40" i="32" s="1"/>
  <c r="I38" i="31"/>
  <c r="Q38" i="31"/>
  <c r="Y38" i="31"/>
  <c r="Y40" i="31" s="1"/>
  <c r="H38" i="30"/>
  <c r="H40" i="30" s="1"/>
  <c r="I39" i="30" s="1"/>
  <c r="I40" i="30" s="1"/>
  <c r="P38" i="30"/>
  <c r="X38" i="30"/>
  <c r="G38" i="29"/>
  <c r="G40" i="29" s="1"/>
  <c r="H39" i="29" s="1"/>
  <c r="H40" i="29" s="1"/>
  <c r="I39" i="29" s="1"/>
  <c r="O38" i="29"/>
  <c r="W38" i="29"/>
  <c r="G38" i="27"/>
  <c r="G40" i="27" s="1"/>
  <c r="H39" i="27" s="1"/>
  <c r="H40" i="27" s="1"/>
  <c r="I39" i="27" s="1"/>
  <c r="I40" i="27" s="1"/>
  <c r="J40" i="27" s="1"/>
  <c r="O38" i="27"/>
  <c r="W38" i="27"/>
  <c r="G38" i="26"/>
  <c r="G40" i="26" s="1"/>
  <c r="H39" i="26" s="1"/>
  <c r="H40" i="26" s="1"/>
  <c r="I39" i="26" s="1"/>
  <c r="I40" i="26" s="1"/>
  <c r="O38" i="26"/>
  <c r="H40" i="25"/>
  <c r="I39" i="25" s="1"/>
  <c r="I40" i="25" s="1"/>
  <c r="F38" i="24"/>
  <c r="F40" i="24" s="1"/>
  <c r="V38" i="24"/>
  <c r="F38" i="23"/>
  <c r="F40" i="23" s="1"/>
  <c r="N38" i="23"/>
  <c r="V38" i="23"/>
  <c r="U38" i="22"/>
  <c r="L38" i="21"/>
  <c r="T38" i="21"/>
  <c r="L38" i="20"/>
  <c r="T38" i="20"/>
  <c r="K38" i="16"/>
  <c r="AA38" i="16"/>
  <c r="AA40" i="16" s="1"/>
  <c r="R38" i="15"/>
  <c r="I38" i="14"/>
  <c r="Y38" i="14"/>
  <c r="Y40" i="14" s="1"/>
  <c r="P38" i="13"/>
  <c r="H38" i="12"/>
  <c r="H40" i="12" s="1"/>
  <c r="I39" i="12" s="1"/>
  <c r="I40" i="12" s="1"/>
  <c r="Z17" i="12"/>
  <c r="X38" i="12"/>
  <c r="P38" i="11"/>
  <c r="H38" i="10"/>
  <c r="Z17" i="10"/>
  <c r="X38" i="10"/>
  <c r="Z17" i="9"/>
  <c r="X38" i="9"/>
  <c r="Z38" i="8"/>
  <c r="X40" i="8"/>
  <c r="Z40" i="8" s="1"/>
  <c r="G38" i="7"/>
  <c r="G40" i="7" s="1"/>
  <c r="H39" i="7" s="1"/>
  <c r="H40" i="7" s="1"/>
  <c r="I39" i="7" s="1"/>
  <c r="I40" i="7" s="1"/>
  <c r="J40" i="7" s="1"/>
  <c r="O38" i="7"/>
  <c r="F38" i="6"/>
  <c r="F40" i="6" s="1"/>
  <c r="N38" i="6"/>
  <c r="V38" i="6"/>
  <c r="F38" i="5"/>
  <c r="F40" i="5" s="1"/>
  <c r="N38" i="5"/>
  <c r="X38" i="29"/>
  <c r="X38" i="11"/>
  <c r="M38" i="2"/>
  <c r="C38" i="36"/>
  <c r="C40" i="36" s="1"/>
  <c r="K38" i="36"/>
  <c r="S38" i="36"/>
  <c r="H38" i="28"/>
  <c r="P38" i="28"/>
  <c r="Z17" i="28"/>
  <c r="X38" i="28"/>
  <c r="Z17" i="27"/>
  <c r="X38" i="27"/>
  <c r="Z17" i="26"/>
  <c r="X38" i="26"/>
  <c r="Z38" i="25"/>
  <c r="X40" i="25"/>
  <c r="Z40" i="25" s="1"/>
  <c r="I40" i="24"/>
  <c r="J40" i="24" s="1"/>
  <c r="I40" i="23"/>
  <c r="J40" i="23" s="1"/>
  <c r="U38" i="21"/>
  <c r="I38" i="13"/>
  <c r="I40" i="13" s="1"/>
  <c r="Q38" i="13"/>
  <c r="Y38" i="13"/>
  <c r="Y40" i="13" s="1"/>
  <c r="X40" i="7"/>
  <c r="Z40" i="7" s="1"/>
  <c r="Z38" i="7"/>
  <c r="I40" i="6"/>
  <c r="J40" i="6" s="1"/>
  <c r="I40" i="5"/>
  <c r="K39" i="5" s="1"/>
  <c r="I40" i="4"/>
  <c r="I40" i="3"/>
  <c r="J40" i="3" s="1"/>
  <c r="I40" i="2"/>
  <c r="E38" i="4"/>
  <c r="E40" i="4" s="1"/>
  <c r="M38" i="4"/>
  <c r="M38" i="3"/>
  <c r="U38" i="3"/>
  <c r="D38" i="37"/>
  <c r="D40" i="37" s="1"/>
  <c r="L38" i="37"/>
  <c r="T38" i="37"/>
  <c r="I38" i="29"/>
  <c r="Q38" i="29"/>
  <c r="Y38" i="29"/>
  <c r="Y40" i="29" s="1"/>
  <c r="Z38" i="24"/>
  <c r="X40" i="24"/>
  <c r="Z40" i="24" s="1"/>
  <c r="X40" i="23"/>
  <c r="Z40" i="23" s="1"/>
  <c r="Z38" i="23"/>
  <c r="H40" i="22"/>
  <c r="I39" i="22" s="1"/>
  <c r="I40" i="22" s="1"/>
  <c r="Z17" i="5"/>
  <c r="X38" i="5"/>
  <c r="Z17" i="4"/>
  <c r="X38" i="4"/>
  <c r="Z17" i="3"/>
  <c r="X38" i="3"/>
  <c r="Z17" i="2"/>
  <c r="X38" i="2"/>
  <c r="Z27" i="7"/>
  <c r="Z27" i="5"/>
  <c r="Z27" i="4"/>
  <c r="Z27" i="3"/>
  <c r="Z36" i="1"/>
  <c r="Z36" i="40"/>
  <c r="X40" i="22"/>
  <c r="Z40" i="22" s="1"/>
  <c r="Z38" i="22"/>
  <c r="H40" i="21"/>
  <c r="I39" i="21" s="1"/>
  <c r="H40" i="20"/>
  <c r="I39" i="20" s="1"/>
  <c r="I40" i="20" s="1"/>
  <c r="H40" i="18"/>
  <c r="I39" i="18" s="1"/>
  <c r="I40" i="18" s="1"/>
  <c r="J40" i="18" s="1"/>
  <c r="Z17" i="6"/>
  <c r="Y38" i="6"/>
  <c r="Y40" i="5"/>
  <c r="Z27" i="39"/>
  <c r="K39" i="40"/>
  <c r="N39" i="40" s="1"/>
  <c r="J40" i="22"/>
  <c r="K39" i="22"/>
  <c r="J40" i="17"/>
  <c r="K39" i="17"/>
  <c r="J40" i="2"/>
  <c r="K39" i="2"/>
  <c r="J40" i="38"/>
  <c r="K39" i="38"/>
  <c r="J40" i="9"/>
  <c r="J40" i="4"/>
  <c r="K39" i="4"/>
  <c r="J40" i="26"/>
  <c r="K39" i="26"/>
  <c r="J40" i="16"/>
  <c r="K39" i="16"/>
  <c r="J40" i="35"/>
  <c r="K39" i="35"/>
  <c r="J40" i="37"/>
  <c r="K39" i="37"/>
  <c r="J40" i="8"/>
  <c r="K39" i="8"/>
  <c r="J40" i="25"/>
  <c r="K39" i="25"/>
  <c r="J40" i="20"/>
  <c r="K39" i="20"/>
  <c r="K39" i="1"/>
  <c r="J40" i="1"/>
  <c r="J40" i="39"/>
  <c r="K39" i="39"/>
  <c r="J40" i="10"/>
  <c r="K39" i="10"/>
  <c r="K40" i="40"/>
  <c r="L39" i="40" s="1"/>
  <c r="L40" i="40" s="1"/>
  <c r="M39" i="40" s="1"/>
  <c r="M40" i="40" s="1"/>
  <c r="K39" i="15"/>
  <c r="K39" i="11"/>
  <c r="K39" i="7"/>
  <c r="K39" i="3"/>
  <c r="J40" i="12" l="1"/>
  <c r="K39" i="12"/>
  <c r="K39" i="13"/>
  <c r="J40" i="13"/>
  <c r="J40" i="30"/>
  <c r="K39" i="30"/>
  <c r="Z38" i="16"/>
  <c r="X40" i="16"/>
  <c r="Z40" i="16" s="1"/>
  <c r="J40" i="5"/>
  <c r="K39" i="27"/>
  <c r="X40" i="30"/>
  <c r="Z40" i="30" s="1"/>
  <c r="Z38" i="30"/>
  <c r="Z38" i="33"/>
  <c r="X40" i="33"/>
  <c r="Z40" i="33" s="1"/>
  <c r="I40" i="33"/>
  <c r="K39" i="36"/>
  <c r="K39" i="31"/>
  <c r="K39" i="18"/>
  <c r="Z38" i="2"/>
  <c r="X40" i="2"/>
  <c r="Z40" i="2" s="1"/>
  <c r="Z38" i="27"/>
  <c r="X40" i="27"/>
  <c r="Z40" i="27" s="1"/>
  <c r="I40" i="34"/>
  <c r="Z38" i="3"/>
  <c r="X40" i="3"/>
  <c r="Z40" i="3" s="1"/>
  <c r="Z38" i="13"/>
  <c r="X40" i="13"/>
  <c r="Z40" i="13" s="1"/>
  <c r="I40" i="21"/>
  <c r="Z38" i="34"/>
  <c r="X40" i="34"/>
  <c r="Z40" i="34" s="1"/>
  <c r="Z38" i="18"/>
  <c r="X40" i="18"/>
  <c r="Z40" i="18" s="1"/>
  <c r="X40" i="15"/>
  <c r="Z40" i="15" s="1"/>
  <c r="Z38" i="15"/>
  <c r="Z38" i="20"/>
  <c r="X40" i="20"/>
  <c r="Z40" i="20" s="1"/>
  <c r="X40" i="28"/>
  <c r="Z40" i="28" s="1"/>
  <c r="Z38" i="28"/>
  <c r="X40" i="29"/>
  <c r="Z40" i="29" s="1"/>
  <c r="Z38" i="29"/>
  <c r="Z38" i="12"/>
  <c r="X40" i="12"/>
  <c r="Z40" i="12" s="1"/>
  <c r="Z38" i="19"/>
  <c r="X40" i="19"/>
  <c r="Z40" i="19" s="1"/>
  <c r="Z38" i="21"/>
  <c r="X40" i="21"/>
  <c r="Z40" i="21" s="1"/>
  <c r="K39" i="6"/>
  <c r="K39" i="24"/>
  <c r="Z38" i="4"/>
  <c r="X40" i="4"/>
  <c r="Z40" i="4" s="1"/>
  <c r="X40" i="31"/>
  <c r="Z40" i="31" s="1"/>
  <c r="Z38" i="31"/>
  <c r="Z38" i="35"/>
  <c r="X40" i="35"/>
  <c r="Z40" i="35" s="1"/>
  <c r="I40" i="14"/>
  <c r="I40" i="19"/>
  <c r="Z38" i="32"/>
  <c r="X40" i="32"/>
  <c r="Z40" i="32" s="1"/>
  <c r="Z38" i="36"/>
  <c r="X40" i="36"/>
  <c r="Z40" i="36" s="1"/>
  <c r="Z38" i="40"/>
  <c r="X40" i="40"/>
  <c r="Z40" i="40" s="1"/>
  <c r="Z38" i="6"/>
  <c r="Y40" i="6"/>
  <c r="Z40" i="6" s="1"/>
  <c r="K39" i="23"/>
  <c r="K39" i="28"/>
  <c r="Z38" i="5"/>
  <c r="X40" i="5"/>
  <c r="Z40" i="5" s="1"/>
  <c r="Z38" i="26"/>
  <c r="X40" i="26"/>
  <c r="Z40" i="26" s="1"/>
  <c r="I40" i="29"/>
  <c r="I40" i="32"/>
  <c r="X40" i="14"/>
  <c r="Z40" i="14" s="1"/>
  <c r="Z38" i="14"/>
  <c r="Z38" i="11"/>
  <c r="X40" i="11"/>
  <c r="Z40" i="11" s="1"/>
  <c r="Z38" i="9"/>
  <c r="X40" i="9"/>
  <c r="Z40" i="9" s="1"/>
  <c r="Z38" i="10"/>
  <c r="X40" i="10"/>
  <c r="Z40" i="10" s="1"/>
  <c r="Z38" i="37"/>
  <c r="X40" i="37"/>
  <c r="Z40" i="37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N39" i="38"/>
  <c r="K40" i="38"/>
  <c r="L39" i="38" s="1"/>
  <c r="L40" i="38" s="1"/>
  <c r="M39" i="38" s="1"/>
  <c r="M40" i="38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12"/>
  <c r="K40" i="12"/>
  <c r="L39" i="12" s="1"/>
  <c r="L40" i="12" s="1"/>
  <c r="M39" i="12" s="1"/>
  <c r="M40" i="12" s="1"/>
  <c r="N39" i="37"/>
  <c r="K40" i="37"/>
  <c r="L39" i="37" s="1"/>
  <c r="L40" i="37" s="1"/>
  <c r="M39" i="37" s="1"/>
  <c r="M40" i="37" s="1"/>
  <c r="N39" i="35"/>
  <c r="K40" i="35"/>
  <c r="L39" i="35" s="1"/>
  <c r="L40" i="35" s="1"/>
  <c r="M39" i="35" s="1"/>
  <c r="M40" i="35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36"/>
  <c r="K40" i="36"/>
  <c r="L39" i="36" s="1"/>
  <c r="L40" i="36" s="1"/>
  <c r="M39" i="36" s="1"/>
  <c r="M40" i="36" s="1"/>
  <c r="N39" i="26"/>
  <c r="K40" i="26"/>
  <c r="L39" i="26" s="1"/>
  <c r="L40" i="26" s="1"/>
  <c r="M39" i="26" s="1"/>
  <c r="M40" i="26" s="1"/>
  <c r="O39" i="40"/>
  <c r="N40" i="40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39"/>
  <c r="K40" i="39"/>
  <c r="L39" i="39" s="1"/>
  <c r="L40" i="39" s="1"/>
  <c r="M39" i="39" s="1"/>
  <c r="M40" i="39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9"/>
  <c r="K40" i="9"/>
  <c r="L39" i="9" s="1"/>
  <c r="L40" i="9" s="1"/>
  <c r="M39" i="9" s="1"/>
  <c r="M40" i="9" s="1"/>
  <c r="N39" i="24"/>
  <c r="K40" i="24"/>
  <c r="L39" i="24" s="1"/>
  <c r="L40" i="24" s="1"/>
  <c r="M39" i="24" s="1"/>
  <c r="M40" i="24" s="1"/>
  <c r="N39" i="22"/>
  <c r="K40" i="22"/>
  <c r="L39" i="22" s="1"/>
  <c r="L40" i="22" s="1"/>
  <c r="M39" i="22" s="1"/>
  <c r="M40" i="22" s="1"/>
  <c r="N39" i="23"/>
  <c r="K40" i="23"/>
  <c r="L39" i="23" s="1"/>
  <c r="L40" i="23" s="1"/>
  <c r="M39" i="23" s="1"/>
  <c r="M40" i="23" s="1"/>
  <c r="N39" i="18"/>
  <c r="K40" i="18"/>
  <c r="L39" i="18" s="1"/>
  <c r="L40" i="18" s="1"/>
  <c r="M39" i="18" s="1"/>
  <c r="M40" i="18" s="1"/>
  <c r="N39" i="30"/>
  <c r="K40" i="30"/>
  <c r="L39" i="30" s="1"/>
  <c r="L40" i="30" s="1"/>
  <c r="M39" i="30" s="1"/>
  <c r="M40" i="30" s="1"/>
  <c r="N39" i="1"/>
  <c r="K40" i="1"/>
  <c r="L39" i="1" s="1"/>
  <c r="L40" i="1" s="1"/>
  <c r="M39" i="1" s="1"/>
  <c r="M40" i="1" s="1"/>
  <c r="J40" i="32" l="1"/>
  <c r="K39" i="32"/>
  <c r="J40" i="19"/>
  <c r="K39" i="19"/>
  <c r="K39" i="29"/>
  <c r="J40" i="29"/>
  <c r="K39" i="14"/>
  <c r="J40" i="14"/>
  <c r="J40" i="34"/>
  <c r="K39" i="34"/>
  <c r="J40" i="33"/>
  <c r="K39" i="33"/>
  <c r="K39" i="21"/>
  <c r="J40" i="21"/>
  <c r="N40" i="31"/>
  <c r="O39" i="31"/>
  <c r="N40" i="25"/>
  <c r="O39" i="25"/>
  <c r="N40" i="7"/>
  <c r="O39" i="7"/>
  <c r="N40" i="8"/>
  <c r="O39" i="8"/>
  <c r="N40" i="17"/>
  <c r="O39" i="17"/>
  <c r="N40" i="18"/>
  <c r="O39" i="18"/>
  <c r="O39" i="35"/>
  <c r="N40" i="35"/>
  <c r="N40" i="10"/>
  <c r="O39" i="10"/>
  <c r="N40" i="16"/>
  <c r="O39" i="16"/>
  <c r="N40" i="12"/>
  <c r="O39" i="12"/>
  <c r="N40" i="13"/>
  <c r="O39" i="13"/>
  <c r="N40" i="1"/>
  <c r="O39" i="1"/>
  <c r="N40" i="36"/>
  <c r="O39" i="36"/>
  <c r="N40" i="37"/>
  <c r="O39" i="37"/>
  <c r="N40" i="30"/>
  <c r="O39" i="30"/>
  <c r="N40" i="3"/>
  <c r="O39" i="3"/>
  <c r="R39" i="40"/>
  <c r="O40" i="40"/>
  <c r="P39" i="40" s="1"/>
  <c r="P40" i="40" s="1"/>
  <c r="Q39" i="40" s="1"/>
  <c r="Q40" i="40" s="1"/>
  <c r="N40" i="24"/>
  <c r="O39" i="24"/>
  <c r="N40" i="5"/>
  <c r="O39" i="5"/>
  <c r="N40" i="28"/>
  <c r="O39" i="28"/>
  <c r="N40" i="23"/>
  <c r="O39" i="23"/>
  <c r="N40" i="2"/>
  <c r="O39" i="2"/>
  <c r="N40" i="11"/>
  <c r="O39" i="11"/>
  <c r="N40" i="4"/>
  <c r="O39" i="4"/>
  <c r="N40" i="27"/>
  <c r="O39" i="27"/>
  <c r="N40" i="20"/>
  <c r="O39" i="20"/>
  <c r="N40" i="39"/>
  <c r="O39" i="39"/>
  <c r="N40" i="9"/>
  <c r="O39" i="9"/>
  <c r="N40" i="38"/>
  <c r="O39" i="38"/>
  <c r="N40" i="15"/>
  <c r="O39" i="15"/>
  <c r="N40" i="22"/>
  <c r="O39" i="22"/>
  <c r="N40" i="6"/>
  <c r="O39" i="6"/>
  <c r="N40" i="26"/>
  <c r="O39" i="26"/>
  <c r="N39" i="14" l="1"/>
  <c r="K40" i="14"/>
  <c r="L39" i="14" s="1"/>
  <c r="L40" i="14" s="1"/>
  <c r="M39" i="14" s="1"/>
  <c r="M40" i="14" s="1"/>
  <c r="N39" i="33"/>
  <c r="K40" i="33"/>
  <c r="L39" i="33" s="1"/>
  <c r="L40" i="33" s="1"/>
  <c r="M39" i="33" s="1"/>
  <c r="M40" i="33" s="1"/>
  <c r="N39" i="19"/>
  <c r="K40" i="19"/>
  <c r="L39" i="19" s="1"/>
  <c r="L40" i="19" s="1"/>
  <c r="M39" i="19" s="1"/>
  <c r="M40" i="19" s="1"/>
  <c r="N39" i="29"/>
  <c r="K40" i="29"/>
  <c r="L39" i="29" s="1"/>
  <c r="L40" i="29" s="1"/>
  <c r="M39" i="29" s="1"/>
  <c r="M40" i="29" s="1"/>
  <c r="N39" i="34"/>
  <c r="K40" i="34"/>
  <c r="L39" i="34" s="1"/>
  <c r="L40" i="34" s="1"/>
  <c r="M39" i="34" s="1"/>
  <c r="M40" i="34" s="1"/>
  <c r="N39" i="32"/>
  <c r="K40" i="32"/>
  <c r="L39" i="32" s="1"/>
  <c r="L40" i="32" s="1"/>
  <c r="M39" i="32" s="1"/>
  <c r="M40" i="32" s="1"/>
  <c r="N39" i="21"/>
  <c r="K40" i="21"/>
  <c r="L39" i="21" s="1"/>
  <c r="L40" i="21" s="1"/>
  <c r="M39" i="21" s="1"/>
  <c r="M40" i="21" s="1"/>
  <c r="O40" i="7"/>
  <c r="P39" i="7" s="1"/>
  <c r="P40" i="7" s="1"/>
  <c r="Q39" i="7" s="1"/>
  <c r="Q40" i="7" s="1"/>
  <c r="R39" i="7"/>
  <c r="O40" i="26"/>
  <c r="P39" i="26" s="1"/>
  <c r="P40" i="26" s="1"/>
  <c r="Q39" i="26" s="1"/>
  <c r="Q40" i="26" s="1"/>
  <c r="R39" i="26"/>
  <c r="O40" i="27"/>
  <c r="P39" i="27" s="1"/>
  <c r="P40" i="27" s="1"/>
  <c r="Q39" i="27" s="1"/>
  <c r="Q40" i="27" s="1"/>
  <c r="R39" i="27"/>
  <c r="O40" i="4"/>
  <c r="P39" i="4" s="1"/>
  <c r="P40" i="4" s="1"/>
  <c r="Q39" i="4" s="1"/>
  <c r="Q40" i="4" s="1"/>
  <c r="R39" i="4"/>
  <c r="O40" i="18"/>
  <c r="P39" i="18" s="1"/>
  <c r="P40" i="18" s="1"/>
  <c r="Q39" i="18" s="1"/>
  <c r="Q40" i="18" s="1"/>
  <c r="R39" i="18"/>
  <c r="R39" i="1"/>
  <c r="O40" i="1"/>
  <c r="P39" i="1" s="1"/>
  <c r="P40" i="1" s="1"/>
  <c r="Q39" i="1" s="1"/>
  <c r="Q40" i="1" s="1"/>
  <c r="O40" i="25"/>
  <c r="P39" i="25" s="1"/>
  <c r="P40" i="25" s="1"/>
  <c r="Q39" i="25" s="1"/>
  <c r="Q40" i="25" s="1"/>
  <c r="R39" i="25"/>
  <c r="O40" i="23"/>
  <c r="P39" i="23" s="1"/>
  <c r="P40" i="23" s="1"/>
  <c r="Q39" i="23" s="1"/>
  <c r="Q40" i="23" s="1"/>
  <c r="R39" i="23"/>
  <c r="R39" i="39"/>
  <c r="O40" i="39"/>
  <c r="P39" i="39" s="1"/>
  <c r="P40" i="39" s="1"/>
  <c r="Q39" i="39" s="1"/>
  <c r="Q40" i="39" s="1"/>
  <c r="O40" i="36"/>
  <c r="P39" i="36" s="1"/>
  <c r="P40" i="36" s="1"/>
  <c r="Q39" i="36" s="1"/>
  <c r="Q40" i="36" s="1"/>
  <c r="R39" i="36"/>
  <c r="O40" i="20"/>
  <c r="P39" i="20" s="1"/>
  <c r="P40" i="20" s="1"/>
  <c r="Q39" i="20" s="1"/>
  <c r="Q40" i="20" s="1"/>
  <c r="R39" i="20"/>
  <c r="R40" i="40"/>
  <c r="S39" i="40"/>
  <c r="O40" i="28"/>
  <c r="P39" i="28" s="1"/>
  <c r="P40" i="28" s="1"/>
  <c r="Q39" i="28" s="1"/>
  <c r="Q40" i="28" s="1"/>
  <c r="R39" i="28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24"/>
  <c r="P39" i="24" s="1"/>
  <c r="P40" i="24" s="1"/>
  <c r="Q39" i="24" s="1"/>
  <c r="Q40" i="24" s="1"/>
  <c r="R39" i="24"/>
  <c r="R39" i="37"/>
  <c r="O40" i="37"/>
  <c r="P39" i="37" s="1"/>
  <c r="P40" i="37" s="1"/>
  <c r="Q39" i="37" s="1"/>
  <c r="Q40" i="37" s="1"/>
  <c r="O40" i="13"/>
  <c r="P39" i="13" s="1"/>
  <c r="P40" i="13" s="1"/>
  <c r="Q39" i="13" s="1"/>
  <c r="Q40" i="13" s="1"/>
  <c r="R39" i="13"/>
  <c r="O40" i="8"/>
  <c r="P39" i="8" s="1"/>
  <c r="P40" i="8" s="1"/>
  <c r="Q39" i="8" s="1"/>
  <c r="Q40" i="8" s="1"/>
  <c r="R39" i="8"/>
  <c r="O40" i="31"/>
  <c r="P39" i="31" s="1"/>
  <c r="P40" i="31" s="1"/>
  <c r="Q39" i="31" s="1"/>
  <c r="Q40" i="31" s="1"/>
  <c r="R39" i="31"/>
  <c r="O40" i="9"/>
  <c r="P39" i="9" s="1"/>
  <c r="P40" i="9" s="1"/>
  <c r="Q39" i="9" s="1"/>
  <c r="Q40" i="9" s="1"/>
  <c r="R39" i="9"/>
  <c r="O40" i="12"/>
  <c r="P39" i="12" s="1"/>
  <c r="P40" i="12" s="1"/>
  <c r="Q39" i="12" s="1"/>
  <c r="Q40" i="12" s="1"/>
  <c r="R39" i="12"/>
  <c r="O40" i="35"/>
  <c r="P39" i="35" s="1"/>
  <c r="P40" i="35" s="1"/>
  <c r="Q39" i="35" s="1"/>
  <c r="Q40" i="35" s="1"/>
  <c r="R39" i="35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O40" i="30"/>
  <c r="P39" i="30" s="1"/>
  <c r="P40" i="30" s="1"/>
  <c r="Q39" i="30" s="1"/>
  <c r="Q40" i="30" s="1"/>
  <c r="R39" i="30"/>
  <c r="O40" i="17"/>
  <c r="P39" i="17" s="1"/>
  <c r="P40" i="17" s="1"/>
  <c r="Q39" i="17" s="1"/>
  <c r="Q40" i="17" s="1"/>
  <c r="R39" i="17"/>
  <c r="O40" i="22"/>
  <c r="P39" i="22" s="1"/>
  <c r="P40" i="22" s="1"/>
  <c r="Q39" i="22" s="1"/>
  <c r="Q40" i="22" s="1"/>
  <c r="R39" i="22"/>
  <c r="R39" i="38"/>
  <c r="O40" i="38"/>
  <c r="P39" i="38" s="1"/>
  <c r="P40" i="38" s="1"/>
  <c r="Q39" i="38" s="1"/>
  <c r="Q40" i="38" s="1"/>
  <c r="N40" i="19" l="1"/>
  <c r="O39" i="19"/>
  <c r="N40" i="29"/>
  <c r="O39" i="29"/>
  <c r="N40" i="21"/>
  <c r="O39" i="21"/>
  <c r="N40" i="32"/>
  <c r="O39" i="32"/>
  <c r="N40" i="33"/>
  <c r="O39" i="33"/>
  <c r="N40" i="34"/>
  <c r="O39" i="34"/>
  <c r="N40" i="14"/>
  <c r="O39" i="14"/>
  <c r="S39" i="39"/>
  <c r="R40" i="39"/>
  <c r="R40" i="9"/>
  <c r="S39" i="9"/>
  <c r="R40" i="38"/>
  <c r="S39" i="38"/>
  <c r="R40" i="4"/>
  <c r="S39" i="4"/>
  <c r="R40" i="3"/>
  <c r="S39" i="3"/>
  <c r="R40" i="28"/>
  <c r="S39" i="28"/>
  <c r="R40" i="31"/>
  <c r="S39" i="31"/>
  <c r="R40" i="30"/>
  <c r="S39" i="30"/>
  <c r="R40" i="18"/>
  <c r="S39" i="18"/>
  <c r="V39" i="40"/>
  <c r="S40" i="40"/>
  <c r="T39" i="40" s="1"/>
  <c r="T40" i="40" s="1"/>
  <c r="U39" i="40" s="1"/>
  <c r="U40" i="40" s="1"/>
  <c r="V40" i="40" s="1"/>
  <c r="W40" i="40" s="1"/>
  <c r="R40" i="5"/>
  <c r="S39" i="5"/>
  <c r="R40" i="35"/>
  <c r="S39" i="35"/>
  <c r="R40" i="20"/>
  <c r="S39" i="20"/>
  <c r="R40" i="25"/>
  <c r="S39" i="25"/>
  <c r="R40" i="26"/>
  <c r="S39" i="26"/>
  <c r="R40" i="13"/>
  <c r="S39" i="13"/>
  <c r="R40" i="23"/>
  <c r="S39" i="23"/>
  <c r="R40" i="6"/>
  <c r="S39" i="6"/>
  <c r="R40" i="8"/>
  <c r="S39" i="8"/>
  <c r="R40" i="15"/>
  <c r="S39" i="15"/>
  <c r="R40" i="1"/>
  <c r="S39" i="1"/>
  <c r="R40" i="10"/>
  <c r="S39" i="10"/>
  <c r="R40" i="37"/>
  <c r="S39" i="37"/>
  <c r="R40" i="11"/>
  <c r="S39" i="11"/>
  <c r="R40" i="22"/>
  <c r="S39" i="22"/>
  <c r="R40" i="24"/>
  <c r="S39" i="24"/>
  <c r="R40" i="17"/>
  <c r="S39" i="17"/>
  <c r="R40" i="16"/>
  <c r="S39" i="16"/>
  <c r="R40" i="12"/>
  <c r="S39" i="12"/>
  <c r="R40" i="2"/>
  <c r="S39" i="2"/>
  <c r="R40" i="36"/>
  <c r="S39" i="36"/>
  <c r="R40" i="27"/>
  <c r="S39" i="27"/>
  <c r="R40" i="7"/>
  <c r="S39" i="7"/>
  <c r="O40" i="32" l="1"/>
  <c r="P39" i="32" s="1"/>
  <c r="P40" i="32" s="1"/>
  <c r="Q39" i="32" s="1"/>
  <c r="Q40" i="32" s="1"/>
  <c r="R39" i="32"/>
  <c r="O40" i="21"/>
  <c r="P39" i="21" s="1"/>
  <c r="P40" i="21" s="1"/>
  <c r="Q39" i="21" s="1"/>
  <c r="Q40" i="21" s="1"/>
  <c r="R39" i="21"/>
  <c r="R39" i="34"/>
  <c r="O40" i="34"/>
  <c r="P39" i="34" s="1"/>
  <c r="P40" i="34" s="1"/>
  <c r="Q39" i="34" s="1"/>
  <c r="Q40" i="34" s="1"/>
  <c r="O40" i="29"/>
  <c r="P39" i="29" s="1"/>
  <c r="P40" i="29" s="1"/>
  <c r="Q39" i="29" s="1"/>
  <c r="Q40" i="29" s="1"/>
  <c r="R39" i="29"/>
  <c r="R39" i="14"/>
  <c r="O40" i="14"/>
  <c r="P39" i="14" s="1"/>
  <c r="P40" i="14" s="1"/>
  <c r="Q39" i="14" s="1"/>
  <c r="Q40" i="14" s="1"/>
  <c r="R39" i="33"/>
  <c r="O40" i="33"/>
  <c r="P39" i="33" s="1"/>
  <c r="P40" i="33" s="1"/>
  <c r="Q39" i="33" s="1"/>
  <c r="Q40" i="33" s="1"/>
  <c r="O40" i="19"/>
  <c r="P39" i="19" s="1"/>
  <c r="P40" i="19" s="1"/>
  <c r="Q39" i="19" s="1"/>
  <c r="Q40" i="19" s="1"/>
  <c r="R39" i="19"/>
  <c r="V39" i="38"/>
  <c r="S40" i="38"/>
  <c r="T39" i="38" s="1"/>
  <c r="T40" i="38" s="1"/>
  <c r="U39" i="38" s="1"/>
  <c r="U40" i="38" s="1"/>
  <c r="V40" i="38" s="1"/>
  <c r="W40" i="38" s="1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1"/>
  <c r="S40" i="1"/>
  <c r="T39" i="1" s="1"/>
  <c r="T40" i="1" s="1"/>
  <c r="U39" i="1" s="1"/>
  <c r="U40" i="1" s="1"/>
  <c r="V40" i="1" s="1"/>
  <c r="W40" i="1" s="1"/>
  <c r="V39" i="25"/>
  <c r="S40" i="25"/>
  <c r="T39" i="25" s="1"/>
  <c r="T40" i="25" s="1"/>
  <c r="U39" i="25" s="1"/>
  <c r="U40" i="25" s="1"/>
  <c r="V40" i="25" s="1"/>
  <c r="W40" i="25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27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6"/>
  <c r="S40" i="26"/>
  <c r="T39" i="26" s="1"/>
  <c r="T40" i="26" s="1"/>
  <c r="U39" i="26" s="1"/>
  <c r="U40" i="26" s="1"/>
  <c r="V40" i="26" s="1"/>
  <c r="W40" i="26" s="1"/>
  <c r="V39" i="35"/>
  <c r="S40" i="35"/>
  <c r="T39" i="35" s="1"/>
  <c r="T40" i="35" s="1"/>
  <c r="U39" i="35" s="1"/>
  <c r="U40" i="35" s="1"/>
  <c r="V40" i="35" s="1"/>
  <c r="W40" i="35" s="1"/>
  <c r="V39" i="30"/>
  <c r="S40" i="30"/>
  <c r="T39" i="30" s="1"/>
  <c r="T40" i="30" s="1"/>
  <c r="U39" i="30" s="1"/>
  <c r="U40" i="30" s="1"/>
  <c r="V40" i="30" s="1"/>
  <c r="W40" i="30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31"/>
  <c r="S40" i="31"/>
  <c r="T39" i="31" s="1"/>
  <c r="T40" i="31" s="1"/>
  <c r="U39" i="31" s="1"/>
  <c r="U40" i="31" s="1"/>
  <c r="V40" i="31" s="1"/>
  <c r="W40" i="31" s="1"/>
  <c r="V39" i="37"/>
  <c r="S40" i="37"/>
  <c r="T39" i="37" s="1"/>
  <c r="T40" i="37" s="1"/>
  <c r="U39" i="37" s="1"/>
  <c r="U40" i="37" s="1"/>
  <c r="V40" i="37" s="1"/>
  <c r="W40" i="37" s="1"/>
  <c r="V39" i="9"/>
  <c r="S40" i="9"/>
  <c r="T39" i="9" s="1"/>
  <c r="T40" i="9" s="1"/>
  <c r="U39" i="9" s="1"/>
  <c r="U40" i="9" s="1"/>
  <c r="V40" i="9" s="1"/>
  <c r="W40" i="9" s="1"/>
  <c r="V39" i="36"/>
  <c r="S40" i="36"/>
  <c r="T39" i="36" s="1"/>
  <c r="T40" i="36" s="1"/>
  <c r="U39" i="36" s="1"/>
  <c r="U40" i="36" s="1"/>
  <c r="V40" i="36" s="1"/>
  <c r="W40" i="36" s="1"/>
  <c r="V39" i="22"/>
  <c r="S40" i="22"/>
  <c r="T39" i="22" s="1"/>
  <c r="T40" i="22" s="1"/>
  <c r="U39" i="22" s="1"/>
  <c r="U40" i="22" s="1"/>
  <c r="V40" i="22" s="1"/>
  <c r="W40" i="22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39"/>
  <c r="S40" i="39"/>
  <c r="T39" i="39" s="1"/>
  <c r="T40" i="39" s="1"/>
  <c r="U39" i="39" s="1"/>
  <c r="U40" i="39" s="1"/>
  <c r="V40" i="39" s="1"/>
  <c r="W40" i="39" s="1"/>
  <c r="R40" i="29" l="1"/>
  <c r="S39" i="29"/>
  <c r="R40" i="33"/>
  <c r="S39" i="33"/>
  <c r="R40" i="21"/>
  <c r="S39" i="21"/>
  <c r="R40" i="14"/>
  <c r="S39" i="14"/>
  <c r="R40" i="34"/>
  <c r="S39" i="34"/>
  <c r="R40" i="19"/>
  <c r="S39" i="19"/>
  <c r="R40" i="32"/>
  <c r="S39" i="32"/>
  <c r="V39" i="14" l="1"/>
  <c r="S40" i="14"/>
  <c r="T39" i="14" s="1"/>
  <c r="T40" i="14" s="1"/>
  <c r="U39" i="14" s="1"/>
  <c r="U40" i="14" s="1"/>
  <c r="V40" i="14" s="1"/>
  <c r="W40" i="14" s="1"/>
  <c r="S40" i="32"/>
  <c r="T39" i="32" s="1"/>
  <c r="T40" i="32" s="1"/>
  <c r="U39" i="32" s="1"/>
  <c r="U40" i="32" s="1"/>
  <c r="V40" i="32" s="1"/>
  <c r="W40" i="32" s="1"/>
  <c r="V39" i="32"/>
  <c r="V39" i="33"/>
  <c r="S40" i="33"/>
  <c r="T39" i="33" s="1"/>
  <c r="T40" i="33" s="1"/>
  <c r="U39" i="33" s="1"/>
  <c r="U40" i="33" s="1"/>
  <c r="V40" i="33" s="1"/>
  <c r="W40" i="33" s="1"/>
  <c r="S40" i="29"/>
  <c r="T39" i="29" s="1"/>
  <c r="T40" i="29" s="1"/>
  <c r="U39" i="29" s="1"/>
  <c r="U40" i="29" s="1"/>
  <c r="V40" i="29" s="1"/>
  <c r="W40" i="29" s="1"/>
  <c r="V39" i="29"/>
  <c r="S40" i="21"/>
  <c r="T39" i="21" s="1"/>
  <c r="T40" i="21" s="1"/>
  <c r="U39" i="21" s="1"/>
  <c r="U40" i="21" s="1"/>
  <c r="V40" i="21" s="1"/>
  <c r="W40" i="21" s="1"/>
  <c r="V39" i="21"/>
  <c r="V39" i="19"/>
  <c r="S40" i="19"/>
  <c r="T39" i="19" s="1"/>
  <c r="T40" i="19" s="1"/>
  <c r="U39" i="19" s="1"/>
  <c r="U40" i="19" s="1"/>
  <c r="V40" i="19" s="1"/>
  <c r="W40" i="19" s="1"/>
  <c r="S40" i="34"/>
  <c r="T39" i="34" s="1"/>
  <c r="T40" i="34" s="1"/>
  <c r="U39" i="34" s="1"/>
  <c r="U40" i="34" s="1"/>
  <c r="V40" i="34" s="1"/>
  <c r="W40" i="34" s="1"/>
  <c r="V39" i="34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<sst xmlns="http://schemas.openxmlformats.org/spreadsheetml/2006/main" count="4200" uniqueCount="105">
  <si>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</si>
  <si>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</si>
  <si>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</si>
  <si>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</si>
  <si>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</si>
  <si>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</si>
  <si>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</si>
  <si>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</si>
  <si>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</si>
  <si>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</si>
  <si>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</si>
  <si>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</si>
  <si>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</si>
  <si>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</si>
  <si>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</si>
  <si>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</si>
  <si>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</si>
  <si>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</si>
  <si>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</si>
  <si>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</si>
  <si>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</si>
  <si>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</si>
  <si>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</si>
  <si>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</si>
  <si>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</si>
  <si>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</si>
  <si>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</si>
  <si>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</si>
  <si>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</si>
  <si>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</si>
  <si>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</si>
  <si>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</si>
  <si>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</si>
  <si>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</si>
  <si>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</si>
  <si>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</si>
  <si>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</si>
  <si>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</si>
  <si>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</si>
  <si>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</si>
  <si>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</si>
  <si>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</si>
  <si>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</si>
  <si>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</si>
  <si>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</si>
  <si>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</si>
  <si>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</si>
  <si>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</si>
  <si>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</si>
  <si>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</si>
  <si>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</si>
  <si>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</si>
  <si>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</si>
  <si>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</si>
  <si>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</si>
  <si>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</si>
  <si>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</si>
  <si>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</si>
  <si>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</si>
  <si>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</si>
  <si>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</si>
  <si>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</si>
  <si>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</si>
  <si>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2024 (Figures Finalised as at 2025/01/29)</t>
  </si>
  <si>
    <t>Eastern Cape: Dr Beyers Naude (EC101) - Table C7 Quarterly Budgeted Cash Flows ( Water management                                   ) for 2nd Quarter ended 31 December 2024 (Figures Finalised as at 2025/01/29)</t>
  </si>
  <si>
    <t>Eastern Cape: Blue Crane Route (EC102) - Table C7 Quarterly Budgeted Cash Flows ( Water management                                   ) for 2nd Quarter ended 31 December 2024 (Figures Finalised as at 2025/01/29)</t>
  </si>
  <si>
    <t>Eastern Cape: Makana (EC104) - Table C7 Quarterly Budgeted Cash Flows ( Water management                                   ) for 2nd Quarter ended 31 December 2024 (Figures Finalised as at 2025/01/29)</t>
  </si>
  <si>
    <t>Eastern Cape: Ndlambe (EC105) - Table C7 Quarterly Budgeted Cash Flows ( Water management                                   ) for 2nd Quarter ended 31 December 2024 (Figures Finalised as at 2025/01/29)</t>
  </si>
  <si>
    <t>Eastern Cape: Sundays River Valley (EC106) - Table C7 Quarterly Budgeted Cash Flows ( Water management                                   ) for 2nd Quarter ended 31 December 2024 (Figures Finalised as at 2025/01/29)</t>
  </si>
  <si>
    <t>Eastern Cape: Kouga (EC108) - Table C7 Quarterly Budgeted Cash Flows ( Water management                                   ) for 2nd Quarter ended 31 December 2024 (Figures Finalised as at 2025/01/29)</t>
  </si>
  <si>
    <t>Eastern Cape: Kou-Kamma (EC109) - Table C7 Quarterly Budgeted Cash Flows ( Water management                                   ) for 2nd Quarter ended 31 December 2024 (Figures Finalised as at 2025/01/29)</t>
  </si>
  <si>
    <t>Eastern Cape: Sarah Baartman (DC10) - Table C7 Quarterly Budgeted Cash Flows ( Water management                                   ) for 2nd Quarter ended 31 December 2024 (Figures Finalised as at 2025/01/29)</t>
  </si>
  <si>
    <t>Eastern Cape: Mbhashe (EC121) - Table C7 Quarterly Budgeted Cash Flows ( Water management                                   ) for 2nd Quarter ended 31 December 2024 (Figures Finalised as at 2025/01/29)</t>
  </si>
  <si>
    <t>Eastern Cape: Mnquma (EC122) - Table C7 Quarterly Budgeted Cash Flows ( Water management                                   ) for 2nd Quarter ended 31 December 2024 (Figures Finalised as at 2025/01/29)</t>
  </si>
  <si>
    <t>Eastern Cape: Great Kei (EC123) - Table C7 Quarterly Budgeted Cash Flows ( Water management                                   ) for 2nd Quarter ended 31 December 2024 (Figures Finalised as at 2025/01/29)</t>
  </si>
  <si>
    <t>Eastern Cape: Amahlathi (EC124) - Table C7 Quarterly Budgeted Cash Flows ( Water management                                   ) for 2nd Quarter ended 31 December 2024 (Figures Finalised as at 2025/01/29)</t>
  </si>
  <si>
    <t>Eastern Cape: Ngqushwa (EC126) - Table C7 Quarterly Budgeted Cash Flows ( Water management                                   ) for 2nd Quarter ended 31 December 2024 (Figures Finalised as at 2025/01/29)</t>
  </si>
  <si>
    <t>Eastern Cape: Raymond Mhlaba (EC129) - Table C7 Quarterly Budgeted Cash Flows ( Water management                                   ) for 2nd Quarter ended 31 December 2024 (Figures Finalised as at 2025/01/29)</t>
  </si>
  <si>
    <t>Eastern Cape: Amathole (DC12) - Table C7 Quarterly Budgeted Cash Flows ( Water management                                   ) for 2nd Quarter ended 31 December 2024 (Figures Finalised as at 2025/01/29)</t>
  </si>
  <si>
    <t>Eastern Cape: Inxuba Yethemba (EC131) - Table C7 Quarterly Budgeted Cash Flows ( Water management                                   ) for 2nd Quarter ended 31 December 2024 (Figures Finalised as at 2025/01/29)</t>
  </si>
  <si>
    <t>Eastern Cape: Intsika Yethu (EC135) - Table C7 Quarterly Budgeted Cash Flows ( Water management                                   ) for 2nd Quarter ended 31 December 2024 (Figures Finalised as at 2025/01/29)</t>
  </si>
  <si>
    <t>Eastern Cape: Emalahleni (EC) (EC136) - Table C7 Quarterly Budgeted Cash Flows ( Water management                                   ) for 2nd Quarter ended 31 December 2024 (Figures Finalised as at 2025/01/29)</t>
  </si>
  <si>
    <t>Eastern Cape: Dr. A.B. Xuma (EC137) - Table C7 Quarterly Budgeted Cash Flows ( Water management                                   ) for 2nd Quarter ended 31 December 2024 (Figures Finalised as at 2025/01/29)</t>
  </si>
  <si>
    <t>Eastern Cape: Sakhisizwe (EC138) - Table C7 Quarterly Budgeted Cash Flows ( Water management                                   ) for 2nd Quarter ended 31 December 2024 (Figures Finalised as at 2025/01/29)</t>
  </si>
  <si>
    <t>Eastern Cape: Enoch Mgijima (EC139) - Table C7 Quarterly Budgeted Cash Flows ( Water management                                   ) for 2nd Quarter ended 31 December 2024 (Figures Finalised as at 2025/01/29)</t>
  </si>
  <si>
    <t>Eastern Cape: Chris Hani (DC13) - Table C7 Quarterly Budgeted Cash Flows ( Water management                                   ) for 2nd Quarter ended 31 December 2024 (Figures Finalised as at 2025/01/29)</t>
  </si>
  <si>
    <t>Eastern Cape: Elundini (EC141) - Table C7 Quarterly Budgeted Cash Flows ( Water management                                   ) for 2nd Quarter ended 31 December 2024 (Figures Finalised as at 2025/01/29)</t>
  </si>
  <si>
    <t>Eastern Cape: Senqu (EC142) - Table C7 Quarterly Budgeted Cash Flows ( Water management                                   ) for 2nd Quarter ended 31 December 2024 (Figures Finalised as at 2025/01/29)</t>
  </si>
  <si>
    <t>Eastern Cape: Walter Sisulu (EC145) - Table C7 Quarterly Budgeted Cash Flows ( Water management                                   ) for 2nd Quarter ended 31 December 2024 (Figures Finalised as at 2025/01/29)</t>
  </si>
  <si>
    <t>Eastern Cape: Joe Gqabi (DC14) - Table C7 Quarterly Budgeted Cash Flows ( Water management                                   ) for 2nd Quarter ended 31 December 2024 (Figures Finalised as at 2025/01/29)</t>
  </si>
  <si>
    <t>Eastern Cape: Ngquza Hills (EC153) - Table C7 Quarterly Budgeted Cash Flows ( Water management                                   ) for 2nd Quarter ended 31 December 2024 (Figures Finalised as at 2025/01/29)</t>
  </si>
  <si>
    <t>Eastern Cape: Port St Johns (EC154) - Table C7 Quarterly Budgeted Cash Flows ( Water management                                   ) for 2nd Quarter ended 31 December 2024 (Figures Finalised as at 2025/01/29)</t>
  </si>
  <si>
    <t>Eastern Cape: Nyandeni (EC155) - Table C7 Quarterly Budgeted Cash Flows ( Water management                                   ) for 2nd Quarter ended 31 December 2024 (Figures Finalised as at 2025/01/29)</t>
  </si>
  <si>
    <t>Eastern Cape: Mhlontlo (EC156) - Table C7 Quarterly Budgeted Cash Flows ( Water management                                   ) for 2nd Quarter ended 31 December 2024 (Figures Finalised as at 2025/01/29)</t>
  </si>
  <si>
    <t>Eastern Cape: King Sabata Dalindyebo (EC157) - Table C7 Quarterly Budgeted Cash Flows ( Water management                                   ) for 2nd Quarter ended 31 December 2024 (Figures Finalised as at 2025/01/29)</t>
  </si>
  <si>
    <t>Eastern Cape: O R Tambo (DC15) - Table C7 Quarterly Budgeted Cash Flows ( Water management                                   ) for 2nd Quarter ended 31 December 2024 (Figures Finalised as at 2025/01/29)</t>
  </si>
  <si>
    <t>Eastern Cape: Matatiele (EC441) - Table C7 Quarterly Budgeted Cash Flows ( Water management                                   ) for 2nd Quarter ended 31 December 2024 (Figures Finalised as at 2025/01/29)</t>
  </si>
  <si>
    <t>Eastern Cape: Umzimvubu (EC442) - Table C7 Quarterly Budgeted Cash Flows ( Water management                                   ) for 2nd Quarter ended 31 December 2024 (Figures Finalised as at 2025/01/29)</t>
  </si>
  <si>
    <t>Eastern Cape: Winnie Madikizela-Mandela (EC443) - Table C7 Quarterly Budgeted Cash Flows ( Water management                                   ) for 2nd Quarter ended 31 December 2024 (Figures Finalised as at 2025/01/29)</t>
  </si>
  <si>
    <t>Eastern Cape: Ntabankulu (EC444) - Table C7 Quarterly Budgeted Cash Flows ( Water management                                   ) for 2nd Quarter ended 31 December 2024 (Figures Finalised as at 2025/01/29)</t>
  </si>
  <si>
    <t>Eastern Cape: Alfred Nzo (DC44)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</si>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</sst>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171242537</v>
      </c>
      <c r="D7" s="18"/>
      <c r="E7" s="19">
        <v>3467602456</v>
      </c>
      <c r="F7" s="20">
        <v>3640462678</v>
      </c>
      <c r="G7" s="20">
        <v>28483318</v>
      </c>
      <c r="H7" s="20">
        <v>24545938</v>
      </c>
      <c r="I7" s="20">
        <v>23068716</v>
      </c>
      <c r="J7" s="20">
        <v>76097972</v>
      </c>
      <c r="K7" s="20">
        <v>20073775</v>
      </c>
      <c r="L7" s="20">
        <v>18347449</v>
      </c>
      <c r="M7" s="20">
        <v>11515585</v>
      </c>
      <c r="N7" s="20">
        <v>49936809</v>
      </c>
      <c r="O7" s="20"/>
      <c r="P7" s="20"/>
      <c r="Q7" s="20"/>
      <c r="R7" s="20"/>
      <c r="S7" s="20"/>
      <c r="T7" s="20"/>
      <c r="U7" s="20"/>
      <c r="V7" s="20"/>
      <c r="W7" s="20">
        <v>126034781</v>
      </c>
      <c r="X7" s="20">
        <v>1822061586</v>
      </c>
      <c r="Y7" s="20">
        <v>-1696026805</v>
      </c>
      <c r="Z7" s="21">
        <v>-93.082847365401847</v>
      </c>
      <c r="AA7" s="22">
        <v>3640462678</v>
      </c>
    </row>
    <row r="8" spans="1:27" x14ac:dyDescent="0.25">
      <c r="A8" s="23" t="s">
        <v>36</v>
      </c>
      <c r="B8" s="17" t="s">
        <v>32</v>
      </c>
      <c r="C8" s="18">
        <v>21085170</v>
      </c>
      <c r="D8" s="18"/>
      <c r="E8" s="19">
        <v>60040464</v>
      </c>
      <c r="F8" s="20">
        <v>60040464</v>
      </c>
      <c r="G8" s="20">
        <v>500</v>
      </c>
      <c r="H8" s="20">
        <v>1060</v>
      </c>
      <c r="I8" s="20">
        <v>54506</v>
      </c>
      <c r="J8" s="20">
        <v>56066</v>
      </c>
      <c r="K8" s="20">
        <v>20018</v>
      </c>
      <c r="L8" s="20">
        <v>4099</v>
      </c>
      <c r="M8" s="20">
        <v>9215</v>
      </c>
      <c r="N8" s="20">
        <v>33332</v>
      </c>
      <c r="O8" s="20"/>
      <c r="P8" s="20"/>
      <c r="Q8" s="20"/>
      <c r="R8" s="20"/>
      <c r="S8" s="20"/>
      <c r="T8" s="20"/>
      <c r="U8" s="20"/>
      <c r="V8" s="20"/>
      <c r="W8" s="20">
        <v>89398</v>
      </c>
      <c r="X8" s="20">
        <v>29243173</v>
      </c>
      <c r="Y8" s="20">
        <v>-29153775</v>
      </c>
      <c r="Z8" s="21">
        <v>-99.694294459770148</v>
      </c>
      <c r="AA8" s="22">
        <v>60040464</v>
      </c>
    </row>
    <row r="9" spans="1:27" x14ac:dyDescent="0.25">
      <c r="A9" s="23" t="s">
        <v>37</v>
      </c>
      <c r="B9" s="17" t="s">
        <v>6</v>
      </c>
      <c r="C9" s="18">
        <v>536353872</v>
      </c>
      <c r="D9" s="18"/>
      <c r="E9" s="19">
        <v>811807067</v>
      </c>
      <c r="F9" s="20">
        <v>812061640</v>
      </c>
      <c r="G9" s="20">
        <v>61360586</v>
      </c>
      <c r="H9" s="20">
        <v>18759297</v>
      </c>
      <c r="I9" s="20">
        <v>19378192</v>
      </c>
      <c r="J9" s="20">
        <v>99498075</v>
      </c>
      <c r="K9" s="20">
        <v>42070005</v>
      </c>
      <c r="L9" s="20">
        <v>10587540</v>
      </c>
      <c r="M9" s="20">
        <v>43889025</v>
      </c>
      <c r="N9" s="20">
        <v>96546570</v>
      </c>
      <c r="O9" s="20"/>
      <c r="P9" s="20"/>
      <c r="Q9" s="20"/>
      <c r="R9" s="20"/>
      <c r="S9" s="20"/>
      <c r="T9" s="20"/>
      <c r="U9" s="20"/>
      <c r="V9" s="20"/>
      <c r="W9" s="20">
        <v>196044645</v>
      </c>
      <c r="X9" s="20">
        <v>404615527</v>
      </c>
      <c r="Y9" s="20">
        <v>-208570882</v>
      </c>
      <c r="Z9" s="21">
        <v>-51.547918476198276</v>
      </c>
      <c r="AA9" s="22">
        <v>812061640</v>
      </c>
    </row>
    <row r="10" spans="1:27" x14ac:dyDescent="0.25">
      <c r="A10" s="23" t="s">
        <v>38</v>
      </c>
      <c r="B10" s="17" t="s">
        <v>6</v>
      </c>
      <c r="C10" s="18">
        <v>377038210</v>
      </c>
      <c r="D10" s="18"/>
      <c r="E10" s="19">
        <v>808062053</v>
      </c>
      <c r="F10" s="20">
        <v>808062053</v>
      </c>
      <c r="G10" s="20">
        <v>175222100</v>
      </c>
      <c r="H10" s="20">
        <v>-100323</v>
      </c>
      <c r="I10" s="20">
        <v>1660762</v>
      </c>
      <c r="J10" s="20">
        <v>176782539</v>
      </c>
      <c r="K10" s="20">
        <v>3916311</v>
      </c>
      <c r="L10" s="20">
        <v>161656407</v>
      </c>
      <c r="M10" s="20">
        <v>117026549</v>
      </c>
      <c r="N10" s="20">
        <v>282599267</v>
      </c>
      <c r="O10" s="20"/>
      <c r="P10" s="20"/>
      <c r="Q10" s="20"/>
      <c r="R10" s="20"/>
      <c r="S10" s="20"/>
      <c r="T10" s="20"/>
      <c r="U10" s="20"/>
      <c r="V10" s="20"/>
      <c r="W10" s="20">
        <v>459381806</v>
      </c>
      <c r="X10" s="20">
        <v>413110738</v>
      </c>
      <c r="Y10" s="20">
        <v>46271068</v>
      </c>
      <c r="Z10" s="21">
        <v>11.200645188748398</v>
      </c>
      <c r="AA10" s="22">
        <v>808062053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581624001</v>
      </c>
      <c r="F11" s="20">
        <v>581624001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291087947</v>
      </c>
      <c r="Y11" s="20">
        <v>-291087947</v>
      </c>
      <c r="Z11" s="21">
        <v>-100</v>
      </c>
      <c r="AA11" s="22">
        <v>581624001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-1665019472</v>
      </c>
      <c r="D14" s="18"/>
      <c r="E14" s="19">
        <v>-2953433572</v>
      </c>
      <c r="F14" s="20">
        <v>-2998203936</v>
      </c>
      <c r="G14" s="20">
        <v>-376363126</v>
      </c>
      <c r="H14" s="20">
        <v>-76897149</v>
      </c>
      <c r="I14" s="20">
        <v>-182786140</v>
      </c>
      <c r="J14" s="20">
        <v>-636046415</v>
      </c>
      <c r="K14" s="20">
        <v>-166063982</v>
      </c>
      <c r="L14" s="20">
        <v>-133485244</v>
      </c>
      <c r="M14" s="20">
        <v>-281607611</v>
      </c>
      <c r="N14" s="20">
        <v>-581156837</v>
      </c>
      <c r="O14" s="20"/>
      <c r="P14" s="20"/>
      <c r="Q14" s="20"/>
      <c r="R14" s="20"/>
      <c r="S14" s="20"/>
      <c r="T14" s="20"/>
      <c r="U14" s="20"/>
      <c r="V14" s="20"/>
      <c r="W14" s="20">
        <v>-1217203252</v>
      </c>
      <c r="X14" s="20">
        <v>-1388590596</v>
      </c>
      <c r="Y14" s="20">
        <v>171387344</v>
      </c>
      <c r="Z14" s="21">
        <v>-12.342539586088339</v>
      </c>
      <c r="AA14" s="22">
        <v>-2998203936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-700000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/>
      <c r="P16" s="20"/>
      <c r="Q16" s="20"/>
      <c r="R16" s="20"/>
      <c r="S16" s="20"/>
      <c r="T16" s="20"/>
      <c r="U16" s="20"/>
      <c r="V16" s="20"/>
      <c r="W16" s="20">
        <v>-416000</v>
      </c>
      <c r="X16" s="20">
        <v>-258694</v>
      </c>
      <c r="Y16" s="20">
        <v>-157306</v>
      </c>
      <c r="Z16" s="21">
        <v>60.807749696552683</v>
      </c>
      <c r="AA16" s="22">
        <v>-700000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-560043191</v>
      </c>
      <c r="D17" s="26">
        <f>SUM(D6:D16)</f>
        <v>0</v>
      </c>
      <c r="E17" s="27">
        <f t="shared" si="0"/>
        <v>2774808814</v>
      </c>
      <c r="F17" s="28">
        <f t="shared" si="0"/>
        <v>2903258245</v>
      </c>
      <c r="G17" s="28">
        <f t="shared" si="0"/>
        <v>-111414004</v>
      </c>
      <c r="H17" s="28">
        <f t="shared" si="0"/>
        <v>-33732277</v>
      </c>
      <c r="I17" s="28">
        <f t="shared" si="0"/>
        <v>-138773781</v>
      </c>
      <c r="J17" s="28">
        <f t="shared" si="0"/>
        <v>-283920062</v>
      </c>
      <c r="K17" s="28">
        <f t="shared" si="0"/>
        <v>-100045073</v>
      </c>
      <c r="L17" s="28">
        <f t="shared" si="0"/>
        <v>57027851</v>
      </c>
      <c r="M17" s="28">
        <f t="shared" si="0"/>
        <v>-109248837</v>
      </c>
      <c r="N17" s="28">
        <f t="shared" si="0"/>
        <v>-152266059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-436186121</v>
      </c>
      <c r="X17" s="28">
        <f t="shared" si="0"/>
        <v>1571210946</v>
      </c>
      <c r="Y17" s="28">
        <f t="shared" si="0"/>
        <v>-2007397067</v>
      </c>
      <c r="Z17" s="29">
        <f>+IF(X17&lt;&gt;0,+(Y17/X17)*100,0)</f>
        <v>-127.7611432195305</v>
      </c>
      <c r="AA17" s="30">
        <f>SUM(AA6:AA16)</f>
        <v>2903258245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-4110693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-513838811</v>
      </c>
      <c r="D26" s="18"/>
      <c r="E26" s="19">
        <v>-1084893237</v>
      </c>
      <c r="F26" s="20">
        <v>-1107646858</v>
      </c>
      <c r="G26" s="20">
        <v>-22365277</v>
      </c>
      <c r="H26" s="20">
        <v>-90064454</v>
      </c>
      <c r="I26" s="20">
        <v>-78665574</v>
      </c>
      <c r="J26" s="20">
        <v>-191095305</v>
      </c>
      <c r="K26" s="20">
        <v>-44171284</v>
      </c>
      <c r="L26" s="20">
        <v>-31584762</v>
      </c>
      <c r="M26" s="20">
        <v>-72209708</v>
      </c>
      <c r="N26" s="20">
        <v>-147965754</v>
      </c>
      <c r="O26" s="20"/>
      <c r="P26" s="20"/>
      <c r="Q26" s="20"/>
      <c r="R26" s="20"/>
      <c r="S26" s="20"/>
      <c r="T26" s="20"/>
      <c r="U26" s="20"/>
      <c r="V26" s="20"/>
      <c r="W26" s="20">
        <v>-339061059</v>
      </c>
      <c r="X26" s="20">
        <v>-553823424</v>
      </c>
      <c r="Y26" s="20">
        <v>214762365</v>
      </c>
      <c r="Z26" s="21">
        <v>-38.778129579437945</v>
      </c>
      <c r="AA26" s="22">
        <v>-1107646858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-517949504</v>
      </c>
      <c r="D27" s="26">
        <f>SUM(D21:D26)</f>
        <v>0</v>
      </c>
      <c r="E27" s="27">
        <f t="shared" si="1"/>
        <v>-1084893237</v>
      </c>
      <c r="F27" s="28">
        <f t="shared" si="1"/>
        <v>-1107646858</v>
      </c>
      <c r="G27" s="28">
        <f t="shared" si="1"/>
        <v>-22365277</v>
      </c>
      <c r="H27" s="28">
        <f t="shared" si="1"/>
        <v>-90064454</v>
      </c>
      <c r="I27" s="28">
        <f t="shared" si="1"/>
        <v>-78665574</v>
      </c>
      <c r="J27" s="28">
        <f t="shared" si="1"/>
        <v>-191095305</v>
      </c>
      <c r="K27" s="28">
        <f t="shared" si="1"/>
        <v>-44171284</v>
      </c>
      <c r="L27" s="28">
        <f t="shared" si="1"/>
        <v>-31584762</v>
      </c>
      <c r="M27" s="28">
        <f t="shared" si="1"/>
        <v>-72209708</v>
      </c>
      <c r="N27" s="28">
        <f t="shared" si="1"/>
        <v>-147965754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-339061059</v>
      </c>
      <c r="X27" s="28">
        <f t="shared" si="1"/>
        <v>-553823424</v>
      </c>
      <c r="Y27" s="28">
        <f t="shared" si="1"/>
        <v>214762365</v>
      </c>
      <c r="Z27" s="29">
        <f>+IF(X27&lt;&gt;0,+(Y27/X27)*100,0)</f>
        <v>-38.778129579437945</v>
      </c>
      <c r="AA27" s="30">
        <f>SUM(AA21:AA26)</f>
        <v>-1107646858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1937675</v>
      </c>
      <c r="F33" s="20">
        <v>1937675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/>
      <c r="P33" s="36"/>
      <c r="Q33" s="36"/>
      <c r="R33" s="20"/>
      <c r="S33" s="20"/>
      <c r="T33" s="20"/>
      <c r="U33" s="20"/>
      <c r="V33" s="36"/>
      <c r="W33" s="36">
        <v>49197</v>
      </c>
      <c r="X33" s="36">
        <v>1034513</v>
      </c>
      <c r="Y33" s="20">
        <v>-985316</v>
      </c>
      <c r="Z33" s="21">
        <v>-95.244429021191607</v>
      </c>
      <c r="AA33" s="22">
        <v>1937675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1937675</v>
      </c>
      <c r="F36" s="28">
        <f t="shared" si="2"/>
        <v>1937675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49197</v>
      </c>
      <c r="X36" s="28">
        <f t="shared" si="2"/>
        <v>1034513</v>
      </c>
      <c r="Y36" s="28">
        <f t="shared" si="2"/>
        <v>-985316</v>
      </c>
      <c r="Z36" s="29">
        <f>+IF(X36&lt;&gt;0,+(Y36/X36)*100,0)</f>
        <v>-95.244429021191607</v>
      </c>
      <c r="AA36" s="30">
        <f>SUM(AA31:AA35)</f>
        <v>1937675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-1077879602</v>
      </c>
      <c r="D38" s="32">
        <f>+D17+D27+D36</f>
        <v>0</v>
      </c>
      <c r="E38" s="33">
        <f t="shared" si="3"/>
        <v>1691853252</v>
      </c>
      <c r="F38" s="2">
        <f t="shared" si="3"/>
        <v>1797549062</v>
      </c>
      <c r="G38" s="2">
        <f t="shared" si="3"/>
        <v>-133770205</v>
      </c>
      <c r="H38" s="2">
        <f t="shared" si="3"/>
        <v>-123791962</v>
      </c>
      <c r="I38" s="2">
        <f t="shared" si="3"/>
        <v>-217440780</v>
      </c>
      <c r="J38" s="2">
        <f t="shared" si="3"/>
        <v>-475002947</v>
      </c>
      <c r="K38" s="2">
        <f t="shared" si="3"/>
        <v>-144196761</v>
      </c>
      <c r="L38" s="2">
        <f t="shared" si="3"/>
        <v>25450666</v>
      </c>
      <c r="M38" s="2">
        <f t="shared" si="3"/>
        <v>-181448941</v>
      </c>
      <c r="N38" s="2">
        <f t="shared" si="3"/>
        <v>-300195036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-775197983</v>
      </c>
      <c r="X38" s="2">
        <f t="shared" si="3"/>
        <v>1018422035</v>
      </c>
      <c r="Y38" s="2">
        <f t="shared" si="3"/>
        <v>-1793620018</v>
      </c>
      <c r="Z38" s="34">
        <f>+IF(X38&lt;&gt;0,+(Y38/X38)*100,0)</f>
        <v>-176.11755798272765</v>
      </c>
      <c r="AA38" s="35">
        <f>+AA17+AA27+AA36</f>
        <v>1797549062</v>
      </c>
    </row>
    <row r="39" spans="1:27" x14ac:dyDescent="0.25">
      <c r="A39" s="23" t="s">
        <v>60</v>
      </c>
      <c r="B39" s="17"/>
      <c r="C39" s="32">
        <v>-3104934019</v>
      </c>
      <c r="D39" s="32"/>
      <c r="E39" s="33">
        <v>104899458</v>
      </c>
      <c r="F39" s="2">
        <v>104899458</v>
      </c>
      <c r="G39" s="2">
        <v>-3377547019</v>
      </c>
      <c r="H39" s="2">
        <f>+G40+H60</f>
        <v>-3476116260</v>
      </c>
      <c r="I39" s="2">
        <f>+H40+I60</f>
        <v>-3599908222</v>
      </c>
      <c r="J39" s="2">
        <f>+G39</f>
        <v>-3377547019</v>
      </c>
      <c r="K39" s="2">
        <f>+I40+K60</f>
        <v>-3817349002</v>
      </c>
      <c r="L39" s="2">
        <f>+K40+L60</f>
        <v>-3961545763</v>
      </c>
      <c r="M39" s="2">
        <f>+L40+M60</f>
        <v>-3936095097</v>
      </c>
      <c r="N39" s="2">
        <f>+K39</f>
        <v>-3817349002</v>
      </c>
      <c r="O39" s="2">
        <f>+M40+O60</f>
        <v>-4117544038</v>
      </c>
      <c r="P39" s="2">
        <f>+O40+P60</f>
        <v>-4117544038</v>
      </c>
      <c r="Q39" s="2">
        <f>+P40+Q60</f>
        <v>-4117544038</v>
      </c>
      <c r="R39" s="2">
        <f>+O39</f>
        <v>-4117544038</v>
      </c>
      <c r="S39" s="2">
        <f>+Q40+S60</f>
        <v>-4117544038</v>
      </c>
      <c r="T39" s="2">
        <f>+S40+T60</f>
        <v>-4117544038</v>
      </c>
      <c r="U39" s="2">
        <f>+T40+U60</f>
        <v>-4117544038</v>
      </c>
      <c r="V39" s="2">
        <f>+S39</f>
        <v>-4117544038</v>
      </c>
      <c r="W39" s="2">
        <f>+G39</f>
        <v>-3377547019</v>
      </c>
      <c r="X39" s="2">
        <v>104899458</v>
      </c>
      <c r="Y39" s="2">
        <f>+W39-X39</f>
        <v>-3482446477</v>
      </c>
      <c r="Z39" s="34">
        <f>+IF(X39&lt;&gt;0,+(Y39/X39)*100,0)</f>
        <v>-3319.7945379279267</v>
      </c>
      <c r="AA39" s="35">
        <v>104899458</v>
      </c>
    </row>
    <row r="40" spans="1:27" x14ac:dyDescent="0.25">
      <c r="A40" s="41" t="s">
        <v>62</v>
      </c>
      <c r="B40" s="42" t="s">
        <v>61</v>
      </c>
      <c r="C40" s="43">
        <f>+C38+C39</f>
        <v>-4182813621</v>
      </c>
      <c r="D40" s="43">
        <f t="shared" ref="D40:AA40" si="4">+D38+D39</f>
        <v>0</v>
      </c>
      <c r="E40" s="44">
        <f t="shared" si="4"/>
        <v>1796752710</v>
      </c>
      <c r="F40" s="45">
        <f t="shared" si="4"/>
        <v>1902448520</v>
      </c>
      <c r="G40" s="45">
        <f t="shared" si="4"/>
        <v>-3511317224</v>
      </c>
      <c r="H40" s="45">
        <f t="shared" si="4"/>
        <v>-3599908222</v>
      </c>
      <c r="I40" s="45">
        <f t="shared" si="4"/>
        <v>-3817349002</v>
      </c>
      <c r="J40" s="45">
        <f>+I40</f>
        <v>-3817349002</v>
      </c>
      <c r="K40" s="45">
        <f t="shared" si="4"/>
        <v>-3961545763</v>
      </c>
      <c r="L40" s="45">
        <f t="shared" si="4"/>
        <v>-3936095097</v>
      </c>
      <c r="M40" s="45">
        <f t="shared" si="4"/>
        <v>-4117544038</v>
      </c>
      <c r="N40" s="45">
        <f>+M40</f>
        <v>-4117544038</v>
      </c>
      <c r="O40" s="45">
        <f t="shared" si="4"/>
        <v>-4117544038</v>
      </c>
      <c r="P40" s="45">
        <f t="shared" si="4"/>
        <v>-4117544038</v>
      </c>
      <c r="Q40" s="45">
        <f t="shared" si="4"/>
        <v>-4117544038</v>
      </c>
      <c r="R40" s="45">
        <f>+Q40</f>
        <v>-4117544038</v>
      </c>
      <c r="S40" s="45">
        <f t="shared" si="4"/>
        <v>-4117544038</v>
      </c>
      <c r="T40" s="45">
        <f t="shared" si="4"/>
        <v>-4117544038</v>
      </c>
      <c r="U40" s="45">
        <f t="shared" si="4"/>
        <v>-4117544038</v>
      </c>
      <c r="V40" s="45">
        <f>+U40</f>
        <v>-4117544038</v>
      </c>
      <c r="W40" s="45">
        <f>+V40</f>
        <v>-4117544038</v>
      </c>
      <c r="X40" s="45">
        <f t="shared" si="4"/>
        <v>1123321493</v>
      </c>
      <c r="Y40" s="45">
        <f t="shared" si="4"/>
        <v>-5276066495</v>
      </c>
      <c r="Z40" s="46">
        <f>+IF(X40&lt;&gt;0,+(Y40/X40)*100,0)</f>
        <v>-469.68446058211401</v>
      </c>
      <c r="AA40" s="47">
        <f t="shared" si="4"/>
        <v>1902448520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-3377547019</v>
      </c>
      <c r="H60">
        <v>35200964</v>
      </c>
      <c r="J60">
        <v>-3377547019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-639761619</v>
      </c>
      <c r="D14" s="18"/>
      <c r="E14" s="19">
        <v>-1001605940</v>
      </c>
      <c r="F14" s="20">
        <v>-1001605940</v>
      </c>
      <c r="G14" s="20">
        <v>-30759592</v>
      </c>
      <c r="H14" s="20">
        <v>-28624878</v>
      </c>
      <c r="I14" s="20">
        <v>-55763298</v>
      </c>
      <c r="J14" s="20">
        <v>-115147768</v>
      </c>
      <c r="K14" s="20">
        <v>-75366344</v>
      </c>
      <c r="L14" s="20">
        <v>-87044368</v>
      </c>
      <c r="M14" s="20">
        <v>-81348908</v>
      </c>
      <c r="N14" s="20">
        <v>-243759620</v>
      </c>
      <c r="O14" s="20"/>
      <c r="P14" s="20"/>
      <c r="Q14" s="20"/>
      <c r="R14" s="20"/>
      <c r="S14" s="20"/>
      <c r="T14" s="20"/>
      <c r="U14" s="20"/>
      <c r="V14" s="20"/>
      <c r="W14" s="20">
        <v>-358907388</v>
      </c>
      <c r="X14" s="20">
        <v>-395428730</v>
      </c>
      <c r="Y14" s="20">
        <v>36521342</v>
      </c>
      <c r="Z14" s="21">
        <v>-9.235884807864112</v>
      </c>
      <c r="AA14" s="22">
        <v>-1001605940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-639761619</v>
      </c>
      <c r="D17" s="26">
        <f>SUM(D6:D16)</f>
        <v>0</v>
      </c>
      <c r="E17" s="27">
        <f t="shared" si="0"/>
        <v>-1001605940</v>
      </c>
      <c r="F17" s="28">
        <f t="shared" si="0"/>
        <v>-1001605940</v>
      </c>
      <c r="G17" s="28">
        <f t="shared" si="0"/>
        <v>-30759592</v>
      </c>
      <c r="H17" s="28">
        <f t="shared" si="0"/>
        <v>-28624878</v>
      </c>
      <c r="I17" s="28">
        <f t="shared" si="0"/>
        <v>-55763298</v>
      </c>
      <c r="J17" s="28">
        <f t="shared" si="0"/>
        <v>-115147768</v>
      </c>
      <c r="K17" s="28">
        <f t="shared" si="0"/>
        <v>-75366344</v>
      </c>
      <c r="L17" s="28">
        <f t="shared" si="0"/>
        <v>-87044368</v>
      </c>
      <c r="M17" s="28">
        <f t="shared" si="0"/>
        <v>-81348908</v>
      </c>
      <c r="N17" s="28">
        <f t="shared" si="0"/>
        <v>-243759620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-358907388</v>
      </c>
      <c r="X17" s="28">
        <f t="shared" si="0"/>
        <v>-395428730</v>
      </c>
      <c r="Y17" s="28">
        <f t="shared" si="0"/>
        <v>36521342</v>
      </c>
      <c r="Z17" s="29">
        <f>+IF(X17&lt;&gt;0,+(Y17/X17)*100,0)</f>
        <v>-9.235884807864112</v>
      </c>
      <c r="AA17" s="30">
        <f>SUM(AA6:AA16)</f>
        <v>-1001605940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1836000</v>
      </c>
      <c r="F33" s="20">
        <v>1836000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918000</v>
      </c>
      <c r="Y33" s="20">
        <v>-918000</v>
      </c>
      <c r="Z33" s="21">
        <v>-100</v>
      </c>
      <c r="AA33" s="22">
        <v>1836000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1836000</v>
      </c>
      <c r="F36" s="28">
        <f t="shared" si="2"/>
        <v>1836000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918000</v>
      </c>
      <c r="Y36" s="28">
        <f t="shared" si="2"/>
        <v>-918000</v>
      </c>
      <c r="Z36" s="29">
        <f>+IF(X36&lt;&gt;0,+(Y36/X36)*100,0)</f>
        <v>-100</v>
      </c>
      <c r="AA36" s="30">
        <f>SUM(AA31:AA35)</f>
        <v>1836000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-639761619</v>
      </c>
      <c r="D38" s="32">
        <f>+D17+D27+D36</f>
        <v>0</v>
      </c>
      <c r="E38" s="33">
        <f t="shared" si="3"/>
        <v>-999769940</v>
      </c>
      <c r="F38" s="2">
        <f t="shared" si="3"/>
        <v>-999769940</v>
      </c>
      <c r="G38" s="2">
        <f t="shared" si="3"/>
        <v>-30759592</v>
      </c>
      <c r="H38" s="2">
        <f t="shared" si="3"/>
        <v>-28624878</v>
      </c>
      <c r="I38" s="2">
        <f t="shared" si="3"/>
        <v>-55763298</v>
      </c>
      <c r="J38" s="2">
        <f t="shared" si="3"/>
        <v>-115147768</v>
      </c>
      <c r="K38" s="2">
        <f t="shared" si="3"/>
        <v>-75366344</v>
      </c>
      <c r="L38" s="2">
        <f t="shared" si="3"/>
        <v>-87044368</v>
      </c>
      <c r="M38" s="2">
        <f t="shared" si="3"/>
        <v>-81348908</v>
      </c>
      <c r="N38" s="2">
        <f t="shared" si="3"/>
        <v>-243759620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-358907388</v>
      </c>
      <c r="X38" s="2">
        <f t="shared" si="3"/>
        <v>-394510730</v>
      </c>
      <c r="Y38" s="2">
        <f t="shared" si="3"/>
        <v>35603342</v>
      </c>
      <c r="Z38" s="34">
        <f>+IF(X38&lt;&gt;0,+(Y38/X38)*100,0)</f>
        <v>-9.024682801403145</v>
      </c>
      <c r="AA38" s="35">
        <f>+AA17+AA27+AA36</f>
        <v>-999769940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-30759592</v>
      </c>
      <c r="I39" s="2">
        <f>+H40+I60</f>
        <v>-59384470</v>
      </c>
      <c r="J39" s="2">
        <f>+G39</f>
        <v>0</v>
      </c>
      <c r="K39" s="2">
        <f>+I40+K60</f>
        <v>-115147768</v>
      </c>
      <c r="L39" s="2">
        <f>+K40+L60</f>
        <v>-190514112</v>
      </c>
      <c r="M39" s="2">
        <f>+L40+M60</f>
        <v>-277558480</v>
      </c>
      <c r="N39" s="2">
        <f>+K39</f>
        <v>-115147768</v>
      </c>
      <c r="O39" s="2">
        <f>+M40+O60</f>
        <v>-358907388</v>
      </c>
      <c r="P39" s="2">
        <f>+O40+P60</f>
        <v>-358907388</v>
      </c>
      <c r="Q39" s="2">
        <f>+P40+Q60</f>
        <v>-358907388</v>
      </c>
      <c r="R39" s="2">
        <f>+O39</f>
        <v>-358907388</v>
      </c>
      <c r="S39" s="2">
        <f>+Q40+S60</f>
        <v>-358907388</v>
      </c>
      <c r="T39" s="2">
        <f>+S40+T60</f>
        <v>-358907388</v>
      </c>
      <c r="U39" s="2">
        <f>+T40+U60</f>
        <v>-358907388</v>
      </c>
      <c r="V39" s="2">
        <f>+S39</f>
        <v>-358907388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-639761619</v>
      </c>
      <c r="D40" s="43">
        <f t="shared" ref="D40:AA40" si="4">+D38+D39</f>
        <v>0</v>
      </c>
      <c r="E40" s="44">
        <f t="shared" si="4"/>
        <v>-999769940</v>
      </c>
      <c r="F40" s="45">
        <f t="shared" si="4"/>
        <v>-999769940</v>
      </c>
      <c r="G40" s="45">
        <f t="shared" si="4"/>
        <v>-30759592</v>
      </c>
      <c r="H40" s="45">
        <f t="shared" si="4"/>
        <v>-59384470</v>
      </c>
      <c r="I40" s="45">
        <f t="shared" si="4"/>
        <v>-115147768</v>
      </c>
      <c r="J40" s="45">
        <f>+I40</f>
        <v>-115147768</v>
      </c>
      <c r="K40" s="45">
        <f t="shared" si="4"/>
        <v>-190514112</v>
      </c>
      <c r="L40" s="45">
        <f t="shared" si="4"/>
        <v>-277558480</v>
      </c>
      <c r="M40" s="45">
        <f t="shared" si="4"/>
        <v>-358907388</v>
      </c>
      <c r="N40" s="45">
        <f>+M40</f>
        <v>-358907388</v>
      </c>
      <c r="O40" s="45">
        <f t="shared" si="4"/>
        <v>-358907388</v>
      </c>
      <c r="P40" s="45">
        <f t="shared" si="4"/>
        <v>-358907388</v>
      </c>
      <c r="Q40" s="45">
        <f t="shared" si="4"/>
        <v>-358907388</v>
      </c>
      <c r="R40" s="45">
        <f>+Q40</f>
        <v>-358907388</v>
      </c>
      <c r="S40" s="45">
        <f t="shared" si="4"/>
        <v>-358907388</v>
      </c>
      <c r="T40" s="45">
        <f t="shared" si="4"/>
        <v>-358907388</v>
      </c>
      <c r="U40" s="45">
        <f t="shared" si="4"/>
        <v>-358907388</v>
      </c>
      <c r="V40" s="45">
        <f>+U40</f>
        <v>-358907388</v>
      </c>
      <c r="W40" s="45">
        <f>+V40</f>
        <v>-358907388</v>
      </c>
      <c r="X40" s="45">
        <f t="shared" si="4"/>
        <v>-394510730</v>
      </c>
      <c r="Y40" s="45">
        <f t="shared" si="4"/>
        <v>35603342</v>
      </c>
      <c r="Z40" s="46">
        <f>+IF(X40&lt;&gt;0,+(Y40/X40)*100,0)</f>
        <v>-9.024682801403145</v>
      </c>
      <c r="AA40" s="47">
        <f t="shared" si="4"/>
        <v>-999769940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3087778920</v>
      </c>
      <c r="F7" s="20">
        <v>3087778920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1543889460</v>
      </c>
      <c r="Y7" s="20">
        <v>-1543889460</v>
      </c>
      <c r="Z7" s="21">
        <v>-100</v>
      </c>
      <c r="AA7" s="22">
        <v>3087778920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965180</v>
      </c>
      <c r="F8" s="20">
        <v>965180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482592</v>
      </c>
      <c r="Y8" s="20">
        <v>-482592</v>
      </c>
      <c r="Z8" s="21">
        <v>-100</v>
      </c>
      <c r="AA8" s="22">
        <v>965180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214531060</v>
      </c>
      <c r="F9" s="20">
        <v>214531060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107265534</v>
      </c>
      <c r="Y9" s="20">
        <v>-107265534</v>
      </c>
      <c r="Z9" s="21">
        <v>-100</v>
      </c>
      <c r="AA9" s="22">
        <v>214531060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111218470</v>
      </c>
      <c r="F10" s="20">
        <v>111218470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55609236</v>
      </c>
      <c r="Y10" s="20">
        <v>-55609236</v>
      </c>
      <c r="Z10" s="21">
        <v>-100</v>
      </c>
      <c r="AA10" s="22">
        <v>111218470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581072110</v>
      </c>
      <c r="F11" s="20">
        <v>581072110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290536056</v>
      </c>
      <c r="Y11" s="20">
        <v>-290536056</v>
      </c>
      <c r="Z11" s="21">
        <v>-100</v>
      </c>
      <c r="AA11" s="22">
        <v>581072110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-4186984</v>
      </c>
      <c r="D14" s="18"/>
      <c r="E14" s="19">
        <v>-853032480</v>
      </c>
      <c r="F14" s="20">
        <v>-853032480</v>
      </c>
      <c r="G14" s="20"/>
      <c r="H14" s="20">
        <v>4186984</v>
      </c>
      <c r="I14" s="20"/>
      <c r="J14" s="20">
        <v>4186984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4186984</v>
      </c>
      <c r="X14" s="20">
        <v>-426516252</v>
      </c>
      <c r="Y14" s="20">
        <v>430703236</v>
      </c>
      <c r="Z14" s="21">
        <v>-100.98167044757768</v>
      </c>
      <c r="AA14" s="22">
        <v>-853032480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-4186984</v>
      </c>
      <c r="D17" s="26">
        <f>SUM(D6:D16)</f>
        <v>0</v>
      </c>
      <c r="E17" s="27">
        <f t="shared" si="0"/>
        <v>3142533260</v>
      </c>
      <c r="F17" s="28">
        <f t="shared" si="0"/>
        <v>3142533260</v>
      </c>
      <c r="G17" s="28">
        <f t="shared" si="0"/>
        <v>0</v>
      </c>
      <c r="H17" s="28">
        <f t="shared" si="0"/>
        <v>4186984</v>
      </c>
      <c r="I17" s="28">
        <f t="shared" si="0"/>
        <v>0</v>
      </c>
      <c r="J17" s="28">
        <f t="shared" si="0"/>
        <v>4186984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4186984</v>
      </c>
      <c r="X17" s="28">
        <f t="shared" si="0"/>
        <v>1571266626</v>
      </c>
      <c r="Y17" s="28">
        <f t="shared" si="0"/>
        <v>-1567079642</v>
      </c>
      <c r="Z17" s="29">
        <f>+IF(X17&lt;&gt;0,+(Y17/X17)*100,0)</f>
        <v>-99.733528102059992</v>
      </c>
      <c r="AA17" s="30">
        <f>SUM(AA6:AA16)</f>
        <v>3142533260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-4018753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-4018753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-8205737</v>
      </c>
      <c r="D38" s="32">
        <f>+D17+D27+D36</f>
        <v>0</v>
      </c>
      <c r="E38" s="33">
        <f t="shared" si="3"/>
        <v>3142533260</v>
      </c>
      <c r="F38" s="2">
        <f t="shared" si="3"/>
        <v>3142533260</v>
      </c>
      <c r="G38" s="2">
        <f t="shared" si="3"/>
        <v>0</v>
      </c>
      <c r="H38" s="2">
        <f t="shared" si="3"/>
        <v>4186984</v>
      </c>
      <c r="I38" s="2">
        <f t="shared" si="3"/>
        <v>0</v>
      </c>
      <c r="J38" s="2">
        <f t="shared" si="3"/>
        <v>4186984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4186984</v>
      </c>
      <c r="X38" s="2">
        <f t="shared" si="3"/>
        <v>1571266626</v>
      </c>
      <c r="Y38" s="2">
        <f t="shared" si="3"/>
        <v>-1567079642</v>
      </c>
      <c r="Z38" s="34">
        <f>+IF(X38&lt;&gt;0,+(Y38/X38)*100,0)</f>
        <v>-99.733528102059992</v>
      </c>
      <c r="AA38" s="35">
        <f>+AA17+AA27+AA36</f>
        <v>3142533260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4186984</v>
      </c>
      <c r="J39" s="2">
        <f>+G39</f>
        <v>0</v>
      </c>
      <c r="K39" s="2">
        <f>+I40+K60</f>
        <v>4186984</v>
      </c>
      <c r="L39" s="2">
        <f>+K40+L60</f>
        <v>4186984</v>
      </c>
      <c r="M39" s="2">
        <f>+L40+M60</f>
        <v>4186984</v>
      </c>
      <c r="N39" s="2">
        <f>+K39</f>
        <v>4186984</v>
      </c>
      <c r="O39" s="2">
        <f>+M40+O60</f>
        <v>4186984</v>
      </c>
      <c r="P39" s="2">
        <f>+O40+P60</f>
        <v>4186984</v>
      </c>
      <c r="Q39" s="2">
        <f>+P40+Q60</f>
        <v>4186984</v>
      </c>
      <c r="R39" s="2">
        <f>+O39</f>
        <v>4186984</v>
      </c>
      <c r="S39" s="2">
        <f>+Q40+S60</f>
        <v>4186984</v>
      </c>
      <c r="T39" s="2">
        <f>+S40+T60</f>
        <v>4186984</v>
      </c>
      <c r="U39" s="2">
        <f>+T40+U60</f>
        <v>4186984</v>
      </c>
      <c r="V39" s="2">
        <f>+S39</f>
        <v>4186984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-8205737</v>
      </c>
      <c r="D40" s="43">
        <f t="shared" ref="D40:AA40" si="4">+D38+D39</f>
        <v>0</v>
      </c>
      <c r="E40" s="44">
        <f t="shared" si="4"/>
        <v>3142533260</v>
      </c>
      <c r="F40" s="45">
        <f t="shared" si="4"/>
        <v>3142533260</v>
      </c>
      <c r="G40" s="45">
        <f t="shared" si="4"/>
        <v>0</v>
      </c>
      <c r="H40" s="45">
        <f t="shared" si="4"/>
        <v>4186984</v>
      </c>
      <c r="I40" s="45">
        <f t="shared" si="4"/>
        <v>4186984</v>
      </c>
      <c r="J40" s="45">
        <f>+I40</f>
        <v>4186984</v>
      </c>
      <c r="K40" s="45">
        <f t="shared" si="4"/>
        <v>4186984</v>
      </c>
      <c r="L40" s="45">
        <f t="shared" si="4"/>
        <v>4186984</v>
      </c>
      <c r="M40" s="45">
        <f t="shared" si="4"/>
        <v>4186984</v>
      </c>
      <c r="N40" s="45">
        <f>+M40</f>
        <v>4186984</v>
      </c>
      <c r="O40" s="45">
        <f t="shared" si="4"/>
        <v>4186984</v>
      </c>
      <c r="P40" s="45">
        <f t="shared" si="4"/>
        <v>4186984</v>
      </c>
      <c r="Q40" s="45">
        <f t="shared" si="4"/>
        <v>4186984</v>
      </c>
      <c r="R40" s="45">
        <f>+Q40</f>
        <v>4186984</v>
      </c>
      <c r="S40" s="45">
        <f t="shared" si="4"/>
        <v>4186984</v>
      </c>
      <c r="T40" s="45">
        <f t="shared" si="4"/>
        <v>4186984</v>
      </c>
      <c r="U40" s="45">
        <f t="shared" si="4"/>
        <v>4186984</v>
      </c>
      <c r="V40" s="45">
        <f>+U40</f>
        <v>4186984</v>
      </c>
      <c r="W40" s="45">
        <f>+V40</f>
        <v>4186984</v>
      </c>
      <c r="X40" s="45">
        <f t="shared" si="4"/>
        <v>1571266626</v>
      </c>
      <c r="Y40" s="45">
        <f t="shared" si="4"/>
        <v>-1567079642</v>
      </c>
      <c r="Z40" s="46">
        <f>+IF(X40&lt;&gt;0,+(Y40/X40)*100,0)</f>
        <v>-99.733528102059992</v>
      </c>
      <c r="AA40" s="47">
        <f t="shared" si="4"/>
        <v>3142533260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48142</v>
      </c>
      <c r="D7" s="18"/>
      <c r="E7" s="19">
        <v>60514347</v>
      </c>
      <c r="F7" s="20">
        <v>60514347</v>
      </c>
      <c r="G7" s="20">
        <v>2840</v>
      </c>
      <c r="H7" s="20">
        <v>10672</v>
      </c>
      <c r="I7" s="20">
        <v>7908</v>
      </c>
      <c r="J7" s="20">
        <v>21420</v>
      </c>
      <c r="K7" s="20">
        <v>6677</v>
      </c>
      <c r="L7" s="20">
        <v>4185</v>
      </c>
      <c r="M7" s="20">
        <v>4744</v>
      </c>
      <c r="N7" s="20">
        <v>15606</v>
      </c>
      <c r="O7" s="20"/>
      <c r="P7" s="20"/>
      <c r="Q7" s="20"/>
      <c r="R7" s="20"/>
      <c r="S7" s="20"/>
      <c r="T7" s="20"/>
      <c r="U7" s="20"/>
      <c r="V7" s="20"/>
      <c r="W7" s="20">
        <v>37026</v>
      </c>
      <c r="X7" s="20">
        <v>30257340</v>
      </c>
      <c r="Y7" s="20">
        <v>-30220314</v>
      </c>
      <c r="Z7" s="21">
        <v>-99.877629692497749</v>
      </c>
      <c r="AA7" s="22">
        <v>60514347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50758</v>
      </c>
      <c r="F8" s="20">
        <v>50758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25386</v>
      </c>
      <c r="Y8" s="20">
        <v>-25386</v>
      </c>
      <c r="Z8" s="21">
        <v>-100</v>
      </c>
      <c r="AA8" s="22">
        <v>50758</v>
      </c>
    </row>
    <row r="9" spans="1:27" x14ac:dyDescent="0.25">
      <c r="A9" s="23" t="s">
        <v>37</v>
      </c>
      <c r="B9" s="17" t="s">
        <v>6</v>
      </c>
      <c r="C9" s="18">
        <v>26250000</v>
      </c>
      <c r="D9" s="18"/>
      <c r="E9" s="19">
        <v>-2476775</v>
      </c>
      <c r="F9" s="20">
        <v>-2476775</v>
      </c>
      <c r="G9" s="20">
        <v>13500000</v>
      </c>
      <c r="H9" s="20"/>
      <c r="I9" s="20"/>
      <c r="J9" s="20">
        <v>13500000</v>
      </c>
      <c r="K9" s="20"/>
      <c r="L9" s="20"/>
      <c r="M9" s="20">
        <v>5949000</v>
      </c>
      <c r="N9" s="20">
        <v>5949000</v>
      </c>
      <c r="O9" s="20"/>
      <c r="P9" s="20"/>
      <c r="Q9" s="20"/>
      <c r="R9" s="20"/>
      <c r="S9" s="20"/>
      <c r="T9" s="20"/>
      <c r="U9" s="20"/>
      <c r="V9" s="20"/>
      <c r="W9" s="20">
        <v>19449000</v>
      </c>
      <c r="X9" s="20">
        <v>-1238418</v>
      </c>
      <c r="Y9" s="20">
        <v>20687418</v>
      </c>
      <c r="Z9" s="21">
        <v>-1670.4713594279151</v>
      </c>
      <c r="AA9" s="22">
        <v>-2476775</v>
      </c>
    </row>
    <row r="10" spans="1:27" x14ac:dyDescent="0.25">
      <c r="A10" s="23" t="s">
        <v>38</v>
      </c>
      <c r="B10" s="17" t="s">
        <v>6</v>
      </c>
      <c r="C10" s="18">
        <v>20135703</v>
      </c>
      <c r="D10" s="18"/>
      <c r="E10" s="19">
        <v>29205000</v>
      </c>
      <c r="F10" s="20">
        <v>29205000</v>
      </c>
      <c r="G10" s="20"/>
      <c r="H10" s="20">
        <v>1001000</v>
      </c>
      <c r="I10" s="20"/>
      <c r="J10" s="20">
        <v>1001000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1001000</v>
      </c>
      <c r="X10" s="20">
        <v>14602512</v>
      </c>
      <c r="Y10" s="20">
        <v>-13601512</v>
      </c>
      <c r="Z10" s="21">
        <v>-93.145015049465457</v>
      </c>
      <c r="AA10" s="22">
        <v>29205000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-3310182</v>
      </c>
      <c r="D14" s="18"/>
      <c r="E14" s="19">
        <v>-32899438</v>
      </c>
      <c r="F14" s="20">
        <v>-32899438</v>
      </c>
      <c r="G14" s="20">
        <v>-9430613</v>
      </c>
      <c r="H14" s="20">
        <v>614206</v>
      </c>
      <c r="I14" s="20">
        <v>119913</v>
      </c>
      <c r="J14" s="20">
        <v>-8696494</v>
      </c>
      <c r="K14" s="20">
        <v>645788</v>
      </c>
      <c r="L14" s="20">
        <v>2526187</v>
      </c>
      <c r="M14" s="20">
        <v>459502</v>
      </c>
      <c r="N14" s="20">
        <v>3631477</v>
      </c>
      <c r="O14" s="20"/>
      <c r="P14" s="20"/>
      <c r="Q14" s="20"/>
      <c r="R14" s="20"/>
      <c r="S14" s="20"/>
      <c r="T14" s="20"/>
      <c r="U14" s="20"/>
      <c r="V14" s="20"/>
      <c r="W14" s="20">
        <v>-5065017</v>
      </c>
      <c r="X14" s="20">
        <v>-16449810</v>
      </c>
      <c r="Y14" s="20">
        <v>11384793</v>
      </c>
      <c r="Z14" s="21">
        <v>-69.209267462663703</v>
      </c>
      <c r="AA14" s="22">
        <v>-32899438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43123663</v>
      </c>
      <c r="D17" s="26">
        <f>SUM(D6:D16)</f>
        <v>0</v>
      </c>
      <c r="E17" s="27">
        <f t="shared" si="0"/>
        <v>54393892</v>
      </c>
      <c r="F17" s="28">
        <f t="shared" si="0"/>
        <v>54393892</v>
      </c>
      <c r="G17" s="28">
        <f t="shared" si="0"/>
        <v>4072227</v>
      </c>
      <c r="H17" s="28">
        <f t="shared" si="0"/>
        <v>1625878</v>
      </c>
      <c r="I17" s="28">
        <f t="shared" si="0"/>
        <v>127821</v>
      </c>
      <c r="J17" s="28">
        <f t="shared" si="0"/>
        <v>5825926</v>
      </c>
      <c r="K17" s="28">
        <f t="shared" si="0"/>
        <v>652465</v>
      </c>
      <c r="L17" s="28">
        <f t="shared" si="0"/>
        <v>2530372</v>
      </c>
      <c r="M17" s="28">
        <f t="shared" si="0"/>
        <v>6413246</v>
      </c>
      <c r="N17" s="28">
        <f t="shared" si="0"/>
        <v>9596083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15422009</v>
      </c>
      <c r="X17" s="28">
        <f t="shared" si="0"/>
        <v>27197010</v>
      </c>
      <c r="Y17" s="28">
        <f t="shared" si="0"/>
        <v>-11775001</v>
      </c>
      <c r="Z17" s="29">
        <f>+IF(X17&lt;&gt;0,+(Y17/X17)*100,0)</f>
        <v>-43.2952041419259</v>
      </c>
      <c r="AA17" s="30">
        <f>SUM(AA6:AA16)</f>
        <v>54393892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4486942</v>
      </c>
      <c r="D26" s="18"/>
      <c r="E26" s="19">
        <v>-20098269</v>
      </c>
      <c r="F26" s="20">
        <v>-20098269</v>
      </c>
      <c r="G26" s="20"/>
      <c r="H26" s="20">
        <v>244069</v>
      </c>
      <c r="I26" s="20"/>
      <c r="J26" s="20">
        <v>244069</v>
      </c>
      <c r="K26" s="20">
        <v>382990</v>
      </c>
      <c r="L26" s="20">
        <v>394172</v>
      </c>
      <c r="M26" s="20">
        <v>2022610</v>
      </c>
      <c r="N26" s="20">
        <v>2799772</v>
      </c>
      <c r="O26" s="20"/>
      <c r="P26" s="20"/>
      <c r="Q26" s="20"/>
      <c r="R26" s="20"/>
      <c r="S26" s="20"/>
      <c r="T26" s="20"/>
      <c r="U26" s="20"/>
      <c r="V26" s="20"/>
      <c r="W26" s="20">
        <v>3043841</v>
      </c>
      <c r="X26" s="20">
        <v>-10049148</v>
      </c>
      <c r="Y26" s="20">
        <v>13092989</v>
      </c>
      <c r="Z26" s="21">
        <v>-130.28954295428827</v>
      </c>
      <c r="AA26" s="22">
        <v>-20098269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4486942</v>
      </c>
      <c r="D27" s="26">
        <f>SUM(D21:D26)</f>
        <v>0</v>
      </c>
      <c r="E27" s="27">
        <f t="shared" si="1"/>
        <v>-20098269</v>
      </c>
      <c r="F27" s="28">
        <f t="shared" si="1"/>
        <v>-20098269</v>
      </c>
      <c r="G27" s="28">
        <f t="shared" si="1"/>
        <v>0</v>
      </c>
      <c r="H27" s="28">
        <f t="shared" si="1"/>
        <v>244069</v>
      </c>
      <c r="I27" s="28">
        <f t="shared" si="1"/>
        <v>0</v>
      </c>
      <c r="J27" s="28">
        <f t="shared" si="1"/>
        <v>244069</v>
      </c>
      <c r="K27" s="28">
        <f t="shared" si="1"/>
        <v>382990</v>
      </c>
      <c r="L27" s="28">
        <f t="shared" si="1"/>
        <v>394172</v>
      </c>
      <c r="M27" s="28">
        <f t="shared" si="1"/>
        <v>2022610</v>
      </c>
      <c r="N27" s="28">
        <f t="shared" si="1"/>
        <v>2799772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3043841</v>
      </c>
      <c r="X27" s="28">
        <f t="shared" si="1"/>
        <v>-10049148</v>
      </c>
      <c r="Y27" s="28">
        <f t="shared" si="1"/>
        <v>13092989</v>
      </c>
      <c r="Z27" s="29">
        <f>+IF(X27&lt;&gt;0,+(Y27/X27)*100,0)</f>
        <v>-130.28954295428827</v>
      </c>
      <c r="AA27" s="30">
        <f>SUM(AA21:AA26)</f>
        <v>-20098269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47610605</v>
      </c>
      <c r="D38" s="32">
        <f>+D17+D27+D36</f>
        <v>0</v>
      </c>
      <c r="E38" s="33">
        <f t="shared" si="3"/>
        <v>34295623</v>
      </c>
      <c r="F38" s="2">
        <f t="shared" si="3"/>
        <v>34295623</v>
      </c>
      <c r="G38" s="2">
        <f t="shared" si="3"/>
        <v>4072227</v>
      </c>
      <c r="H38" s="2">
        <f t="shared" si="3"/>
        <v>1869947</v>
      </c>
      <c r="I38" s="2">
        <f t="shared" si="3"/>
        <v>127821</v>
      </c>
      <c r="J38" s="2">
        <f t="shared" si="3"/>
        <v>6069995</v>
      </c>
      <c r="K38" s="2">
        <f t="shared" si="3"/>
        <v>1035455</v>
      </c>
      <c r="L38" s="2">
        <f t="shared" si="3"/>
        <v>2924544</v>
      </c>
      <c r="M38" s="2">
        <f t="shared" si="3"/>
        <v>8435856</v>
      </c>
      <c r="N38" s="2">
        <f t="shared" si="3"/>
        <v>12395855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18465850</v>
      </c>
      <c r="X38" s="2">
        <f t="shared" si="3"/>
        <v>17147862</v>
      </c>
      <c r="Y38" s="2">
        <f t="shared" si="3"/>
        <v>1317988</v>
      </c>
      <c r="Z38" s="34">
        <f>+IF(X38&lt;&gt;0,+(Y38/X38)*100,0)</f>
        <v>7.6860193999695126</v>
      </c>
      <c r="AA38" s="35">
        <f>+AA17+AA27+AA36</f>
        <v>34295623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4072227</v>
      </c>
      <c r="I39" s="2">
        <f>+H40+I60</f>
        <v>5942174</v>
      </c>
      <c r="J39" s="2">
        <f>+G39</f>
        <v>0</v>
      </c>
      <c r="K39" s="2">
        <f>+I40+K60</f>
        <v>6069995</v>
      </c>
      <c r="L39" s="2">
        <f>+K40+L60</f>
        <v>7105450</v>
      </c>
      <c r="M39" s="2">
        <f>+L40+M60</f>
        <v>10029994</v>
      </c>
      <c r="N39" s="2">
        <f>+K39</f>
        <v>6069995</v>
      </c>
      <c r="O39" s="2">
        <f>+M40+O60</f>
        <v>18465850</v>
      </c>
      <c r="P39" s="2">
        <f>+O40+P60</f>
        <v>18465850</v>
      </c>
      <c r="Q39" s="2">
        <f>+P40+Q60</f>
        <v>18465850</v>
      </c>
      <c r="R39" s="2">
        <f>+O39</f>
        <v>18465850</v>
      </c>
      <c r="S39" s="2">
        <f>+Q40+S60</f>
        <v>18465850</v>
      </c>
      <c r="T39" s="2">
        <f>+S40+T60</f>
        <v>18465850</v>
      </c>
      <c r="U39" s="2">
        <f>+T40+U60</f>
        <v>18465850</v>
      </c>
      <c r="V39" s="2">
        <f>+S39</f>
        <v>18465850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47610605</v>
      </c>
      <c r="D40" s="43">
        <f t="shared" ref="D40:AA40" si="4">+D38+D39</f>
        <v>0</v>
      </c>
      <c r="E40" s="44">
        <f t="shared" si="4"/>
        <v>34295623</v>
      </c>
      <c r="F40" s="45">
        <f t="shared" si="4"/>
        <v>34295623</v>
      </c>
      <c r="G40" s="45">
        <f t="shared" si="4"/>
        <v>4072227</v>
      </c>
      <c r="H40" s="45">
        <f t="shared" si="4"/>
        <v>5942174</v>
      </c>
      <c r="I40" s="45">
        <f t="shared" si="4"/>
        <v>6069995</v>
      </c>
      <c r="J40" s="45">
        <f>+I40</f>
        <v>6069995</v>
      </c>
      <c r="K40" s="45">
        <f t="shared" si="4"/>
        <v>7105450</v>
      </c>
      <c r="L40" s="45">
        <f t="shared" si="4"/>
        <v>10029994</v>
      </c>
      <c r="M40" s="45">
        <f t="shared" si="4"/>
        <v>18465850</v>
      </c>
      <c r="N40" s="45">
        <f>+M40</f>
        <v>18465850</v>
      </c>
      <c r="O40" s="45">
        <f t="shared" si="4"/>
        <v>18465850</v>
      </c>
      <c r="P40" s="45">
        <f t="shared" si="4"/>
        <v>18465850</v>
      </c>
      <c r="Q40" s="45">
        <f t="shared" si="4"/>
        <v>18465850</v>
      </c>
      <c r="R40" s="45">
        <f>+Q40</f>
        <v>18465850</v>
      </c>
      <c r="S40" s="45">
        <f t="shared" si="4"/>
        <v>18465850</v>
      </c>
      <c r="T40" s="45">
        <f t="shared" si="4"/>
        <v>18465850</v>
      </c>
      <c r="U40" s="45">
        <f t="shared" si="4"/>
        <v>18465850</v>
      </c>
      <c r="V40" s="45">
        <f>+U40</f>
        <v>18465850</v>
      </c>
      <c r="W40" s="45">
        <f>+V40</f>
        <v>18465850</v>
      </c>
      <c r="X40" s="45">
        <f t="shared" si="4"/>
        <v>17147862</v>
      </c>
      <c r="Y40" s="45">
        <f t="shared" si="4"/>
        <v>1317988</v>
      </c>
      <c r="Z40" s="46">
        <f>+IF(X40&lt;&gt;0,+(Y40/X40)*100,0)</f>
        <v>7.6860193999695126</v>
      </c>
      <c r="AA40" s="47">
        <f t="shared" si="4"/>
        <v>34295623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9618</v>
      </c>
      <c r="D7" s="18"/>
      <c r="E7" s="19"/>
      <c r="F7" s="20"/>
      <c r="G7" s="20">
        <v>1430</v>
      </c>
      <c r="H7" s="20">
        <v>5922</v>
      </c>
      <c r="I7" s="20"/>
      <c r="J7" s="20">
        <v>7352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7352</v>
      </c>
      <c r="X7" s="20"/>
      <c r="Y7" s="20">
        <v>7352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15071718</v>
      </c>
      <c r="F9" s="20">
        <v>15071718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7535862</v>
      </c>
      <c r="Y9" s="20">
        <v>-7535862</v>
      </c>
      <c r="Z9" s="21">
        <v>-100</v>
      </c>
      <c r="AA9" s="22">
        <v>15071718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-2589356</v>
      </c>
      <c r="D14" s="18"/>
      <c r="E14" s="19">
        <v>-2961250</v>
      </c>
      <c r="F14" s="20">
        <v>-2961250</v>
      </c>
      <c r="G14" s="20">
        <v>-3150</v>
      </c>
      <c r="H14" s="20">
        <v>-2000</v>
      </c>
      <c r="I14" s="20">
        <v>-486388</v>
      </c>
      <c r="J14" s="20">
        <v>-491538</v>
      </c>
      <c r="K14" s="20">
        <v>-342125</v>
      </c>
      <c r="L14" s="20">
        <v>-246185</v>
      </c>
      <c r="M14" s="20">
        <v>-308403</v>
      </c>
      <c r="N14" s="20">
        <v>-896713</v>
      </c>
      <c r="O14" s="20"/>
      <c r="P14" s="20"/>
      <c r="Q14" s="20"/>
      <c r="R14" s="20"/>
      <c r="S14" s="20"/>
      <c r="T14" s="20"/>
      <c r="U14" s="20"/>
      <c r="V14" s="20"/>
      <c r="W14" s="20">
        <v>-1388251</v>
      </c>
      <c r="X14" s="20">
        <v>-1480620</v>
      </c>
      <c r="Y14" s="20">
        <v>92369</v>
      </c>
      <c r="Z14" s="21">
        <v>-6.2385352082235821</v>
      </c>
      <c r="AA14" s="22">
        <v>-2961250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-2579738</v>
      </c>
      <c r="D17" s="26">
        <f>SUM(D6:D16)</f>
        <v>0</v>
      </c>
      <c r="E17" s="27">
        <f t="shared" si="0"/>
        <v>12110468</v>
      </c>
      <c r="F17" s="28">
        <f t="shared" si="0"/>
        <v>12110468</v>
      </c>
      <c r="G17" s="28">
        <f t="shared" si="0"/>
        <v>-1720</v>
      </c>
      <c r="H17" s="28">
        <f t="shared" si="0"/>
        <v>3922</v>
      </c>
      <c r="I17" s="28">
        <f t="shared" si="0"/>
        <v>-486388</v>
      </c>
      <c r="J17" s="28">
        <f t="shared" si="0"/>
        <v>-484186</v>
      </c>
      <c r="K17" s="28">
        <f t="shared" si="0"/>
        <v>-342125</v>
      </c>
      <c r="L17" s="28">
        <f t="shared" si="0"/>
        <v>-246185</v>
      </c>
      <c r="M17" s="28">
        <f t="shared" si="0"/>
        <v>-308403</v>
      </c>
      <c r="N17" s="28">
        <f t="shared" si="0"/>
        <v>-896713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-1380899</v>
      </c>
      <c r="X17" s="28">
        <f t="shared" si="0"/>
        <v>6055242</v>
      </c>
      <c r="Y17" s="28">
        <f t="shared" si="0"/>
        <v>-7436141</v>
      </c>
      <c r="Z17" s="29">
        <f>+IF(X17&lt;&gt;0,+(Y17/X17)*100,0)</f>
        <v>-122.80501753687136</v>
      </c>
      <c r="AA17" s="30">
        <f>SUM(AA6:AA16)</f>
        <v>12110468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-9211043</v>
      </c>
      <c r="D26" s="18"/>
      <c r="E26" s="19">
        <v>-7388050</v>
      </c>
      <c r="F26" s="20">
        <v>-7388050</v>
      </c>
      <c r="G26" s="20"/>
      <c r="H26" s="20">
        <v>-86217</v>
      </c>
      <c r="I26" s="20">
        <v>-43849</v>
      </c>
      <c r="J26" s="20">
        <v>-130066</v>
      </c>
      <c r="K26" s="20">
        <v>-603885</v>
      </c>
      <c r="L26" s="20">
        <v>-121125</v>
      </c>
      <c r="M26" s="20">
        <v>-466381</v>
      </c>
      <c r="N26" s="20">
        <v>-1191391</v>
      </c>
      <c r="O26" s="20"/>
      <c r="P26" s="20"/>
      <c r="Q26" s="20"/>
      <c r="R26" s="20"/>
      <c r="S26" s="20"/>
      <c r="T26" s="20"/>
      <c r="U26" s="20"/>
      <c r="V26" s="20"/>
      <c r="W26" s="20">
        <v>-1321457</v>
      </c>
      <c r="X26" s="20">
        <v>-3694014</v>
      </c>
      <c r="Y26" s="20">
        <v>2372557</v>
      </c>
      <c r="Z26" s="21">
        <v>-64.227071148079034</v>
      </c>
      <c r="AA26" s="22">
        <v>-7388050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-9211043</v>
      </c>
      <c r="D27" s="26">
        <f>SUM(D21:D26)</f>
        <v>0</v>
      </c>
      <c r="E27" s="27">
        <f t="shared" si="1"/>
        <v>-7388050</v>
      </c>
      <c r="F27" s="28">
        <f t="shared" si="1"/>
        <v>-7388050</v>
      </c>
      <c r="G27" s="28">
        <f t="shared" si="1"/>
        <v>0</v>
      </c>
      <c r="H27" s="28">
        <f t="shared" si="1"/>
        <v>-86217</v>
      </c>
      <c r="I27" s="28">
        <f t="shared" si="1"/>
        <v>-43849</v>
      </c>
      <c r="J27" s="28">
        <f t="shared" si="1"/>
        <v>-130066</v>
      </c>
      <c r="K27" s="28">
        <f t="shared" si="1"/>
        <v>-603885</v>
      </c>
      <c r="L27" s="28">
        <f t="shared" si="1"/>
        <v>-121125</v>
      </c>
      <c r="M27" s="28">
        <f t="shared" si="1"/>
        <v>-466381</v>
      </c>
      <c r="N27" s="28">
        <f t="shared" si="1"/>
        <v>-1191391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-1321457</v>
      </c>
      <c r="X27" s="28">
        <f t="shared" si="1"/>
        <v>-3694014</v>
      </c>
      <c r="Y27" s="28">
        <f t="shared" si="1"/>
        <v>2372557</v>
      </c>
      <c r="Z27" s="29">
        <f>+IF(X27&lt;&gt;0,+(Y27/X27)*100,0)</f>
        <v>-64.227071148079034</v>
      </c>
      <c r="AA27" s="30">
        <f>SUM(AA21:AA26)</f>
        <v>-7388050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-11790781</v>
      </c>
      <c r="D38" s="32">
        <f>+D17+D27+D36</f>
        <v>0</v>
      </c>
      <c r="E38" s="33">
        <f t="shared" si="3"/>
        <v>4722418</v>
      </c>
      <c r="F38" s="2">
        <f t="shared" si="3"/>
        <v>4722418</v>
      </c>
      <c r="G38" s="2">
        <f t="shared" si="3"/>
        <v>-1720</v>
      </c>
      <c r="H38" s="2">
        <f t="shared" si="3"/>
        <v>-82295</v>
      </c>
      <c r="I38" s="2">
        <f t="shared" si="3"/>
        <v>-530237</v>
      </c>
      <c r="J38" s="2">
        <f t="shared" si="3"/>
        <v>-614252</v>
      </c>
      <c r="K38" s="2">
        <f t="shared" si="3"/>
        <v>-946010</v>
      </c>
      <c r="L38" s="2">
        <f t="shared" si="3"/>
        <v>-367310</v>
      </c>
      <c r="M38" s="2">
        <f t="shared" si="3"/>
        <v>-774784</v>
      </c>
      <c r="N38" s="2">
        <f t="shared" si="3"/>
        <v>-2088104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-2702356</v>
      </c>
      <c r="X38" s="2">
        <f t="shared" si="3"/>
        <v>2361228</v>
      </c>
      <c r="Y38" s="2">
        <f t="shared" si="3"/>
        <v>-5063584</v>
      </c>
      <c r="Z38" s="34">
        <f>+IF(X38&lt;&gt;0,+(Y38/X38)*100,0)</f>
        <v>-214.44705890324863</v>
      </c>
      <c r="AA38" s="35">
        <f>+AA17+AA27+AA36</f>
        <v>4722418</v>
      </c>
    </row>
    <row r="39" spans="1:27" x14ac:dyDescent="0.25">
      <c r="A39" s="23" t="s">
        <v>60</v>
      </c>
      <c r="B39" s="17"/>
      <c r="C39" s="32">
        <v>-8615648</v>
      </c>
      <c r="D39" s="32"/>
      <c r="E39" s="33"/>
      <c r="F39" s="2"/>
      <c r="G39" s="2"/>
      <c r="H39" s="2">
        <f>+G40+H60</f>
        <v>-20507657</v>
      </c>
      <c r="I39" s="2">
        <f>+H40+I60</f>
        <v>-20589952</v>
      </c>
      <c r="J39" s="2">
        <f>+G39</f>
        <v>0</v>
      </c>
      <c r="K39" s="2">
        <f>+I40+K60</f>
        <v>-21120189</v>
      </c>
      <c r="L39" s="2">
        <f>+K40+L60</f>
        <v>-22066199</v>
      </c>
      <c r="M39" s="2">
        <f>+L40+M60</f>
        <v>-22433509</v>
      </c>
      <c r="N39" s="2">
        <f>+K39</f>
        <v>-21120189</v>
      </c>
      <c r="O39" s="2">
        <f>+M40+O60</f>
        <v>-23208293</v>
      </c>
      <c r="P39" s="2">
        <f>+O40+P60</f>
        <v>-23208293</v>
      </c>
      <c r="Q39" s="2">
        <f>+P40+Q60</f>
        <v>-23208293</v>
      </c>
      <c r="R39" s="2">
        <f>+O39</f>
        <v>-23208293</v>
      </c>
      <c r="S39" s="2">
        <f>+Q40+S60</f>
        <v>-23208293</v>
      </c>
      <c r="T39" s="2">
        <f>+S40+T60</f>
        <v>-23208293</v>
      </c>
      <c r="U39" s="2">
        <f>+T40+U60</f>
        <v>-23208293</v>
      </c>
      <c r="V39" s="2">
        <f>+S39</f>
        <v>-23208293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-20406429</v>
      </c>
      <c r="D40" s="43">
        <f t="shared" ref="D40:AA40" si="4">+D38+D39</f>
        <v>0</v>
      </c>
      <c r="E40" s="44">
        <f t="shared" si="4"/>
        <v>4722418</v>
      </c>
      <c r="F40" s="45">
        <f t="shared" si="4"/>
        <v>4722418</v>
      </c>
      <c r="G40" s="45">
        <f t="shared" si="4"/>
        <v>-1720</v>
      </c>
      <c r="H40" s="45">
        <f t="shared" si="4"/>
        <v>-20589952</v>
      </c>
      <c r="I40" s="45">
        <f t="shared" si="4"/>
        <v>-21120189</v>
      </c>
      <c r="J40" s="45">
        <f>+I40</f>
        <v>-21120189</v>
      </c>
      <c r="K40" s="45">
        <f t="shared" si="4"/>
        <v>-22066199</v>
      </c>
      <c r="L40" s="45">
        <f t="shared" si="4"/>
        <v>-22433509</v>
      </c>
      <c r="M40" s="45">
        <f t="shared" si="4"/>
        <v>-23208293</v>
      </c>
      <c r="N40" s="45">
        <f>+M40</f>
        <v>-23208293</v>
      </c>
      <c r="O40" s="45">
        <f t="shared" si="4"/>
        <v>-23208293</v>
      </c>
      <c r="P40" s="45">
        <f t="shared" si="4"/>
        <v>-23208293</v>
      </c>
      <c r="Q40" s="45">
        <f t="shared" si="4"/>
        <v>-23208293</v>
      </c>
      <c r="R40" s="45">
        <f>+Q40</f>
        <v>-23208293</v>
      </c>
      <c r="S40" s="45">
        <f t="shared" si="4"/>
        <v>-23208293</v>
      </c>
      <c r="T40" s="45">
        <f t="shared" si="4"/>
        <v>-23208293</v>
      </c>
      <c r="U40" s="45">
        <f t="shared" si="4"/>
        <v>-23208293</v>
      </c>
      <c r="V40" s="45">
        <f>+U40</f>
        <v>-23208293</v>
      </c>
      <c r="W40" s="45">
        <f>+V40</f>
        <v>-23208293</v>
      </c>
      <c r="X40" s="45">
        <f t="shared" si="4"/>
        <v>2361228</v>
      </c>
      <c r="Y40" s="45">
        <f t="shared" si="4"/>
        <v>-5063584</v>
      </c>
      <c r="Z40" s="46">
        <f>+IF(X40&lt;&gt;0,+(Y40/X40)*100,0)</f>
        <v>-214.44705890324863</v>
      </c>
      <c r="AA40" s="47">
        <f t="shared" si="4"/>
        <v>4722418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-20505937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366103</v>
      </c>
      <c r="D7" s="18"/>
      <c r="E7" s="19"/>
      <c r="F7" s="20"/>
      <c r="G7" s="20">
        <v>62467</v>
      </c>
      <c r="H7" s="20">
        <v>2568</v>
      </c>
      <c r="I7" s="20"/>
      <c r="J7" s="20">
        <v>65035</v>
      </c>
      <c r="K7" s="20">
        <v>52058</v>
      </c>
      <c r="L7" s="20">
        <v>46898</v>
      </c>
      <c r="M7" s="20">
        <v>5383</v>
      </c>
      <c r="N7" s="20">
        <v>104339</v>
      </c>
      <c r="O7" s="20"/>
      <c r="P7" s="20"/>
      <c r="Q7" s="20"/>
      <c r="R7" s="20"/>
      <c r="S7" s="20"/>
      <c r="T7" s="20"/>
      <c r="U7" s="20"/>
      <c r="V7" s="20"/>
      <c r="W7" s="20">
        <v>169374</v>
      </c>
      <c r="X7" s="20"/>
      <c r="Y7" s="20">
        <v>169374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9929</v>
      </c>
      <c r="D8" s="18"/>
      <c r="E8" s="19"/>
      <c r="F8" s="20"/>
      <c r="G8" s="20">
        <v>1677</v>
      </c>
      <c r="H8" s="20">
        <v>2074</v>
      </c>
      <c r="I8" s="20"/>
      <c r="J8" s="20">
        <v>3751</v>
      </c>
      <c r="K8" s="20">
        <v>168</v>
      </c>
      <c r="L8" s="20">
        <v>1144</v>
      </c>
      <c r="M8" s="20">
        <v>2856</v>
      </c>
      <c r="N8" s="20">
        <v>4168</v>
      </c>
      <c r="O8" s="20"/>
      <c r="P8" s="20"/>
      <c r="Q8" s="20"/>
      <c r="R8" s="20"/>
      <c r="S8" s="20"/>
      <c r="T8" s="20"/>
      <c r="U8" s="20"/>
      <c r="V8" s="20"/>
      <c r="W8" s="20">
        <v>7919</v>
      </c>
      <c r="X8" s="20"/>
      <c r="Y8" s="20">
        <v>7919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23697107</v>
      </c>
      <c r="D9" s="18"/>
      <c r="E9" s="19"/>
      <c r="F9" s="20"/>
      <c r="G9" s="20">
        <v>12963543</v>
      </c>
      <c r="H9" s="20"/>
      <c r="I9" s="20"/>
      <c r="J9" s="20">
        <v>12963543</v>
      </c>
      <c r="K9" s="20"/>
      <c r="L9" s="20"/>
      <c r="M9" s="20">
        <v>10370979</v>
      </c>
      <c r="N9" s="20">
        <v>10370979</v>
      </c>
      <c r="O9" s="20"/>
      <c r="P9" s="20"/>
      <c r="Q9" s="20"/>
      <c r="R9" s="20"/>
      <c r="S9" s="20"/>
      <c r="T9" s="20"/>
      <c r="U9" s="20"/>
      <c r="V9" s="20"/>
      <c r="W9" s="20">
        <v>23334522</v>
      </c>
      <c r="X9" s="20"/>
      <c r="Y9" s="20">
        <v>23334522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-16738551</v>
      </c>
      <c r="D14" s="18"/>
      <c r="E14" s="19">
        <v>-56856</v>
      </c>
      <c r="F14" s="20">
        <v>-56856</v>
      </c>
      <c r="G14" s="20">
        <v>-25508</v>
      </c>
      <c r="H14" s="20">
        <v>-2182789</v>
      </c>
      <c r="I14" s="20"/>
      <c r="J14" s="20">
        <v>-2208297</v>
      </c>
      <c r="K14" s="20">
        <v>-24619</v>
      </c>
      <c r="L14" s="20">
        <v>-1130659</v>
      </c>
      <c r="M14" s="20">
        <v>-932674</v>
      </c>
      <c r="N14" s="20">
        <v>-2087952</v>
      </c>
      <c r="O14" s="20"/>
      <c r="P14" s="20"/>
      <c r="Q14" s="20"/>
      <c r="R14" s="20"/>
      <c r="S14" s="20"/>
      <c r="T14" s="20"/>
      <c r="U14" s="20"/>
      <c r="V14" s="20"/>
      <c r="W14" s="20">
        <v>-4296249</v>
      </c>
      <c r="X14" s="20">
        <v>-28428</v>
      </c>
      <c r="Y14" s="20">
        <v>-4267821</v>
      </c>
      <c r="Z14" s="21">
        <v>15012.737441958632</v>
      </c>
      <c r="AA14" s="22">
        <v>-56856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7334588</v>
      </c>
      <c r="D17" s="26">
        <f>SUM(D6:D16)</f>
        <v>0</v>
      </c>
      <c r="E17" s="27">
        <f t="shared" si="0"/>
        <v>-56856</v>
      </c>
      <c r="F17" s="28">
        <f t="shared" si="0"/>
        <v>-56856</v>
      </c>
      <c r="G17" s="28">
        <f t="shared" si="0"/>
        <v>13002179</v>
      </c>
      <c r="H17" s="28">
        <f t="shared" si="0"/>
        <v>-2178147</v>
      </c>
      <c r="I17" s="28">
        <f t="shared" si="0"/>
        <v>0</v>
      </c>
      <c r="J17" s="28">
        <f t="shared" si="0"/>
        <v>10824032</v>
      </c>
      <c r="K17" s="28">
        <f t="shared" si="0"/>
        <v>27607</v>
      </c>
      <c r="L17" s="28">
        <f t="shared" si="0"/>
        <v>-1082617</v>
      </c>
      <c r="M17" s="28">
        <f t="shared" si="0"/>
        <v>9446544</v>
      </c>
      <c r="N17" s="28">
        <f t="shared" si="0"/>
        <v>8391534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19215566</v>
      </c>
      <c r="X17" s="28">
        <f t="shared" si="0"/>
        <v>-28428</v>
      </c>
      <c r="Y17" s="28">
        <f t="shared" si="0"/>
        <v>19243994</v>
      </c>
      <c r="Z17" s="29">
        <f>+IF(X17&lt;&gt;0,+(Y17/X17)*100,0)</f>
        <v>-67693.801885465029</v>
      </c>
      <c r="AA17" s="30">
        <f>SUM(AA6:AA16)</f>
        <v>-56856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-30260208</v>
      </c>
      <c r="D26" s="18"/>
      <c r="E26" s="19">
        <v>-1221936</v>
      </c>
      <c r="F26" s="20">
        <v>-1221936</v>
      </c>
      <c r="G26" s="20"/>
      <c r="H26" s="20">
        <v>-1652237</v>
      </c>
      <c r="I26" s="20"/>
      <c r="J26" s="20">
        <v>-1652237</v>
      </c>
      <c r="K26" s="20">
        <v>-874598</v>
      </c>
      <c r="L26" s="20">
        <v>-3818500</v>
      </c>
      <c r="M26" s="20">
        <v>-783754</v>
      </c>
      <c r="N26" s="20">
        <v>-5476852</v>
      </c>
      <c r="O26" s="20"/>
      <c r="P26" s="20"/>
      <c r="Q26" s="20"/>
      <c r="R26" s="20"/>
      <c r="S26" s="20"/>
      <c r="T26" s="20"/>
      <c r="U26" s="20"/>
      <c r="V26" s="20"/>
      <c r="W26" s="20">
        <v>-7129089</v>
      </c>
      <c r="X26" s="20">
        <v>-610968</v>
      </c>
      <c r="Y26" s="20">
        <v>-6518121</v>
      </c>
      <c r="Z26" s="21">
        <v>1066.8514553953726</v>
      </c>
      <c r="AA26" s="22">
        <v>-1221936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-30260208</v>
      </c>
      <c r="D27" s="26">
        <f>SUM(D21:D26)</f>
        <v>0</v>
      </c>
      <c r="E27" s="27">
        <f t="shared" si="1"/>
        <v>-1221936</v>
      </c>
      <c r="F27" s="28">
        <f t="shared" si="1"/>
        <v>-1221936</v>
      </c>
      <c r="G27" s="28">
        <f t="shared" si="1"/>
        <v>0</v>
      </c>
      <c r="H27" s="28">
        <f t="shared" si="1"/>
        <v>-1652237</v>
      </c>
      <c r="I27" s="28">
        <f t="shared" si="1"/>
        <v>0</v>
      </c>
      <c r="J27" s="28">
        <f t="shared" si="1"/>
        <v>-1652237</v>
      </c>
      <c r="K27" s="28">
        <f t="shared" si="1"/>
        <v>-874598</v>
      </c>
      <c r="L27" s="28">
        <f t="shared" si="1"/>
        <v>-3818500</v>
      </c>
      <c r="M27" s="28">
        <f t="shared" si="1"/>
        <v>-783754</v>
      </c>
      <c r="N27" s="28">
        <f t="shared" si="1"/>
        <v>-5476852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-7129089</v>
      </c>
      <c r="X27" s="28">
        <f t="shared" si="1"/>
        <v>-610968</v>
      </c>
      <c r="Y27" s="28">
        <f t="shared" si="1"/>
        <v>-6518121</v>
      </c>
      <c r="Z27" s="29">
        <f>+IF(X27&lt;&gt;0,+(Y27/X27)*100,0)</f>
        <v>1066.8514553953726</v>
      </c>
      <c r="AA27" s="30">
        <f>SUM(AA21:AA26)</f>
        <v>-1221936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-22925620</v>
      </c>
      <c r="D38" s="32">
        <f>+D17+D27+D36</f>
        <v>0</v>
      </c>
      <c r="E38" s="33">
        <f t="shared" si="3"/>
        <v>-1278792</v>
      </c>
      <c r="F38" s="2">
        <f t="shared" si="3"/>
        <v>-1278792</v>
      </c>
      <c r="G38" s="2">
        <f t="shared" si="3"/>
        <v>13002179</v>
      </c>
      <c r="H38" s="2">
        <f t="shared" si="3"/>
        <v>-3830384</v>
      </c>
      <c r="I38" s="2">
        <f t="shared" si="3"/>
        <v>0</v>
      </c>
      <c r="J38" s="2">
        <f t="shared" si="3"/>
        <v>9171795</v>
      </c>
      <c r="K38" s="2">
        <f t="shared" si="3"/>
        <v>-846991</v>
      </c>
      <c r="L38" s="2">
        <f t="shared" si="3"/>
        <v>-4901117</v>
      </c>
      <c r="M38" s="2">
        <f t="shared" si="3"/>
        <v>8662790</v>
      </c>
      <c r="N38" s="2">
        <f t="shared" si="3"/>
        <v>2914682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12086477</v>
      </c>
      <c r="X38" s="2">
        <f t="shared" si="3"/>
        <v>-639396</v>
      </c>
      <c r="Y38" s="2">
        <f t="shared" si="3"/>
        <v>12725873</v>
      </c>
      <c r="Z38" s="34">
        <f>+IF(X38&lt;&gt;0,+(Y38/X38)*100,0)</f>
        <v>-1990.295998098205</v>
      </c>
      <c r="AA38" s="35">
        <f>+AA17+AA27+AA36</f>
        <v>-1278792</v>
      </c>
    </row>
    <row r="39" spans="1:27" x14ac:dyDescent="0.25">
      <c r="A39" s="23" t="s">
        <v>60</v>
      </c>
      <c r="B39" s="17"/>
      <c r="C39" s="32">
        <v>196123816</v>
      </c>
      <c r="D39" s="32"/>
      <c r="E39" s="33">
        <v>196123816</v>
      </c>
      <c r="F39" s="2">
        <v>196123816</v>
      </c>
      <c r="G39" s="2">
        <v>212181246</v>
      </c>
      <c r="H39" s="2">
        <f>+G40+H60</f>
        <v>225183425</v>
      </c>
      <c r="I39" s="2">
        <f>+H40+I60</f>
        <v>221353041</v>
      </c>
      <c r="J39" s="2">
        <f>+G39</f>
        <v>212181246</v>
      </c>
      <c r="K39" s="2">
        <f>+I40+K60</f>
        <v>221353041</v>
      </c>
      <c r="L39" s="2">
        <f>+K40+L60</f>
        <v>220506050</v>
      </c>
      <c r="M39" s="2">
        <f>+L40+M60</f>
        <v>215604933</v>
      </c>
      <c r="N39" s="2">
        <f>+K39</f>
        <v>221353041</v>
      </c>
      <c r="O39" s="2">
        <f>+M40+O60</f>
        <v>224267723</v>
      </c>
      <c r="P39" s="2">
        <f>+O40+P60</f>
        <v>224267723</v>
      </c>
      <c r="Q39" s="2">
        <f>+P40+Q60</f>
        <v>224267723</v>
      </c>
      <c r="R39" s="2">
        <f>+O39</f>
        <v>224267723</v>
      </c>
      <c r="S39" s="2">
        <f>+Q40+S60</f>
        <v>224267723</v>
      </c>
      <c r="T39" s="2">
        <f>+S40+T60</f>
        <v>224267723</v>
      </c>
      <c r="U39" s="2">
        <f>+T40+U60</f>
        <v>224267723</v>
      </c>
      <c r="V39" s="2">
        <f>+S39</f>
        <v>224267723</v>
      </c>
      <c r="W39" s="2">
        <f>+G39</f>
        <v>212181246</v>
      </c>
      <c r="X39" s="2">
        <v>196123816</v>
      </c>
      <c r="Y39" s="2">
        <f>+W39-X39</f>
        <v>16057430</v>
      </c>
      <c r="Z39" s="34">
        <f>+IF(X39&lt;&gt;0,+(Y39/X39)*100,0)</f>
        <v>8.1873942326310853</v>
      </c>
      <c r="AA39" s="35">
        <v>196123816</v>
      </c>
    </row>
    <row r="40" spans="1:27" x14ac:dyDescent="0.25">
      <c r="A40" s="41" t="s">
        <v>62</v>
      </c>
      <c r="B40" s="42" t="s">
        <v>61</v>
      </c>
      <c r="C40" s="43">
        <f>+C38+C39</f>
        <v>173198196</v>
      </c>
      <c r="D40" s="43">
        <f t="shared" ref="D40:AA40" si="4">+D38+D39</f>
        <v>0</v>
      </c>
      <c r="E40" s="44">
        <f t="shared" si="4"/>
        <v>194845024</v>
      </c>
      <c r="F40" s="45">
        <f t="shared" si="4"/>
        <v>194845024</v>
      </c>
      <c r="G40" s="45">
        <f t="shared" si="4"/>
        <v>225183425</v>
      </c>
      <c r="H40" s="45">
        <f t="shared" si="4"/>
        <v>221353041</v>
      </c>
      <c r="I40" s="45">
        <f t="shared" si="4"/>
        <v>221353041</v>
      </c>
      <c r="J40" s="45">
        <f>+I40</f>
        <v>221353041</v>
      </c>
      <c r="K40" s="45">
        <f t="shared" si="4"/>
        <v>220506050</v>
      </c>
      <c r="L40" s="45">
        <f t="shared" si="4"/>
        <v>215604933</v>
      </c>
      <c r="M40" s="45">
        <f t="shared" si="4"/>
        <v>224267723</v>
      </c>
      <c r="N40" s="45">
        <f>+M40</f>
        <v>224267723</v>
      </c>
      <c r="O40" s="45">
        <f t="shared" si="4"/>
        <v>224267723</v>
      </c>
      <c r="P40" s="45">
        <f t="shared" si="4"/>
        <v>224267723</v>
      </c>
      <c r="Q40" s="45">
        <f t="shared" si="4"/>
        <v>224267723</v>
      </c>
      <c r="R40" s="45">
        <f>+Q40</f>
        <v>224267723</v>
      </c>
      <c r="S40" s="45">
        <f t="shared" si="4"/>
        <v>224267723</v>
      </c>
      <c r="T40" s="45">
        <f t="shared" si="4"/>
        <v>224267723</v>
      </c>
      <c r="U40" s="45">
        <f t="shared" si="4"/>
        <v>224267723</v>
      </c>
      <c r="V40" s="45">
        <f>+U40</f>
        <v>224267723</v>
      </c>
      <c r="W40" s="45">
        <f>+V40</f>
        <v>224267723</v>
      </c>
      <c r="X40" s="45">
        <f t="shared" si="4"/>
        <v>195484420</v>
      </c>
      <c r="Y40" s="45">
        <f t="shared" si="4"/>
        <v>28783303</v>
      </c>
      <c r="Z40" s="46">
        <f>+IF(X40&lt;&gt;0,+(Y40/X40)*100,0)</f>
        <v>14.724090543890913</v>
      </c>
      <c r="AA40" s="47">
        <f t="shared" si="4"/>
        <v>194845024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212181246</v>
      </c>
      <c r="J60">
        <v>212181246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38150637</v>
      </c>
      <c r="D7" s="18"/>
      <c r="E7" s="19">
        <v>62248232</v>
      </c>
      <c r="F7" s="20">
        <v>62248232</v>
      </c>
      <c r="G7" s="20">
        <v>3280579</v>
      </c>
      <c r="H7" s="20">
        <v>3240859</v>
      </c>
      <c r="I7" s="20">
        <v>1900767</v>
      </c>
      <c r="J7" s="20">
        <v>8422205</v>
      </c>
      <c r="K7" s="20">
        <v>4815815</v>
      </c>
      <c r="L7" s="20">
        <v>3189147</v>
      </c>
      <c r="M7" s="20">
        <v>2999749</v>
      </c>
      <c r="N7" s="20">
        <v>11004711</v>
      </c>
      <c r="O7" s="20"/>
      <c r="P7" s="20"/>
      <c r="Q7" s="20"/>
      <c r="R7" s="20"/>
      <c r="S7" s="20"/>
      <c r="T7" s="20"/>
      <c r="U7" s="20"/>
      <c r="V7" s="20"/>
      <c r="W7" s="20">
        <v>19426916</v>
      </c>
      <c r="X7" s="20">
        <v>31124118</v>
      </c>
      <c r="Y7" s="20">
        <v>-11697202</v>
      </c>
      <c r="Z7" s="21">
        <v>-37.582436874195118</v>
      </c>
      <c r="AA7" s="22">
        <v>62248232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-5477682</v>
      </c>
      <c r="F8" s="20">
        <v>-5477682</v>
      </c>
      <c r="G8" s="20"/>
      <c r="H8" s="20"/>
      <c r="I8" s="20">
        <v>12620</v>
      </c>
      <c r="J8" s="20">
        <v>12620</v>
      </c>
      <c r="K8" s="20">
        <v>19850</v>
      </c>
      <c r="L8" s="20">
        <v>4355</v>
      </c>
      <c r="M8" s="20">
        <v>6359</v>
      </c>
      <c r="N8" s="20">
        <v>30564</v>
      </c>
      <c r="O8" s="20"/>
      <c r="P8" s="20"/>
      <c r="Q8" s="20"/>
      <c r="R8" s="20"/>
      <c r="S8" s="20"/>
      <c r="T8" s="20"/>
      <c r="U8" s="20"/>
      <c r="V8" s="20"/>
      <c r="W8" s="20">
        <v>43184</v>
      </c>
      <c r="X8" s="20">
        <v>-3515909</v>
      </c>
      <c r="Y8" s="20">
        <v>3559093</v>
      </c>
      <c r="Z8" s="21">
        <v>-101.22824566847434</v>
      </c>
      <c r="AA8" s="22">
        <v>-5477682</v>
      </c>
    </row>
    <row r="9" spans="1:27" x14ac:dyDescent="0.25">
      <c r="A9" s="23" t="s">
        <v>37</v>
      </c>
      <c r="B9" s="17" t="s">
        <v>6</v>
      </c>
      <c r="C9" s="18">
        <v>39820308</v>
      </c>
      <c r="D9" s="18"/>
      <c r="E9" s="19">
        <v>14483079</v>
      </c>
      <c r="F9" s="20">
        <v>14483079</v>
      </c>
      <c r="G9" s="20">
        <v>5750235</v>
      </c>
      <c r="H9" s="20">
        <v>7778</v>
      </c>
      <c r="I9" s="20">
        <v>2892</v>
      </c>
      <c r="J9" s="20">
        <v>5760905</v>
      </c>
      <c r="K9" s="20">
        <v>16652</v>
      </c>
      <c r="L9" s="20">
        <v>11883</v>
      </c>
      <c r="M9" s="20">
        <v>5005115</v>
      </c>
      <c r="N9" s="20">
        <v>5033650</v>
      </c>
      <c r="O9" s="20"/>
      <c r="P9" s="20"/>
      <c r="Q9" s="20"/>
      <c r="R9" s="20"/>
      <c r="S9" s="20"/>
      <c r="T9" s="20"/>
      <c r="U9" s="20"/>
      <c r="V9" s="20"/>
      <c r="W9" s="20">
        <v>10794555</v>
      </c>
      <c r="X9" s="20">
        <v>7241538</v>
      </c>
      <c r="Y9" s="20">
        <v>3553017</v>
      </c>
      <c r="Z9" s="21">
        <v>49.06439764591444</v>
      </c>
      <c r="AA9" s="22">
        <v>14483079</v>
      </c>
    </row>
    <row r="10" spans="1:27" x14ac:dyDescent="0.25">
      <c r="A10" s="23" t="s">
        <v>38</v>
      </c>
      <c r="B10" s="17" t="s">
        <v>6</v>
      </c>
      <c r="C10" s="18">
        <v>7684408</v>
      </c>
      <c r="D10" s="18"/>
      <c r="E10" s="19">
        <v>6987483</v>
      </c>
      <c r="F10" s="20">
        <v>6987483</v>
      </c>
      <c r="G10" s="20">
        <v>976100</v>
      </c>
      <c r="H10" s="20"/>
      <c r="I10" s="20">
        <v>1649698</v>
      </c>
      <c r="J10" s="20">
        <v>2625798</v>
      </c>
      <c r="K10" s="20"/>
      <c r="L10" s="20">
        <v>2259158</v>
      </c>
      <c r="M10" s="20">
        <v>1621265</v>
      </c>
      <c r="N10" s="20">
        <v>3880423</v>
      </c>
      <c r="O10" s="20"/>
      <c r="P10" s="20"/>
      <c r="Q10" s="20"/>
      <c r="R10" s="20"/>
      <c r="S10" s="20"/>
      <c r="T10" s="20"/>
      <c r="U10" s="20"/>
      <c r="V10" s="20"/>
      <c r="W10" s="20">
        <v>6506221</v>
      </c>
      <c r="X10" s="20">
        <v>3493740</v>
      </c>
      <c r="Y10" s="20">
        <v>3012481</v>
      </c>
      <c r="Z10" s="21">
        <v>86.225105474362721</v>
      </c>
      <c r="AA10" s="22">
        <v>6987483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551891</v>
      </c>
      <c r="F11" s="20">
        <v>551891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551891</v>
      </c>
      <c r="Y11" s="20">
        <v>-551891</v>
      </c>
      <c r="Z11" s="21">
        <v>-100</v>
      </c>
      <c r="AA11" s="22">
        <v>551891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-46433600</v>
      </c>
      <c r="D14" s="18"/>
      <c r="E14" s="19">
        <v>-61847190</v>
      </c>
      <c r="F14" s="20">
        <v>-61847190</v>
      </c>
      <c r="G14" s="20">
        <v>-6015435</v>
      </c>
      <c r="H14" s="20">
        <v>-3481293</v>
      </c>
      <c r="I14" s="20">
        <v>-3233488</v>
      </c>
      <c r="J14" s="20">
        <v>-12730216</v>
      </c>
      <c r="K14" s="20">
        <v>-3991074</v>
      </c>
      <c r="L14" s="20">
        <v>-4257445</v>
      </c>
      <c r="M14" s="20">
        <v>-4455255</v>
      </c>
      <c r="N14" s="20">
        <v>-12703774</v>
      </c>
      <c r="O14" s="20"/>
      <c r="P14" s="20"/>
      <c r="Q14" s="20"/>
      <c r="R14" s="20"/>
      <c r="S14" s="20"/>
      <c r="T14" s="20"/>
      <c r="U14" s="20"/>
      <c r="V14" s="20"/>
      <c r="W14" s="20">
        <v>-25433990</v>
      </c>
      <c r="X14" s="20">
        <v>-31886376</v>
      </c>
      <c r="Y14" s="20">
        <v>6452386</v>
      </c>
      <c r="Z14" s="21">
        <v>-20.235557656348281</v>
      </c>
      <c r="AA14" s="22">
        <v>-61847190</v>
      </c>
    </row>
    <row r="15" spans="1:27" x14ac:dyDescent="0.25">
      <c r="A15" s="23" t="s">
        <v>43</v>
      </c>
      <c r="B15" s="17" t="s">
        <v>32</v>
      </c>
      <c r="C15" s="18">
        <v>-222128</v>
      </c>
      <c r="D15" s="18"/>
      <c r="E15" s="19">
        <v>-88655</v>
      </c>
      <c r="F15" s="20">
        <v>-88655</v>
      </c>
      <c r="G15" s="20">
        <v>-29382</v>
      </c>
      <c r="H15" s="20"/>
      <c r="I15" s="20">
        <v>-88117</v>
      </c>
      <c r="J15" s="20">
        <v>-117499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-117499</v>
      </c>
      <c r="X15" s="20">
        <v>-58735</v>
      </c>
      <c r="Y15" s="20">
        <v>-58764</v>
      </c>
      <c r="Z15" s="21">
        <v>100.04937430833405</v>
      </c>
      <c r="AA15" s="22">
        <v>-88655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38999625</v>
      </c>
      <c r="D17" s="26">
        <f>SUM(D6:D16)</f>
        <v>0</v>
      </c>
      <c r="E17" s="27">
        <f t="shared" si="0"/>
        <v>16857158</v>
      </c>
      <c r="F17" s="28">
        <f t="shared" si="0"/>
        <v>16857158</v>
      </c>
      <c r="G17" s="28">
        <f t="shared" si="0"/>
        <v>3962097</v>
      </c>
      <c r="H17" s="28">
        <f t="shared" si="0"/>
        <v>-232656</v>
      </c>
      <c r="I17" s="28">
        <f t="shared" si="0"/>
        <v>244372</v>
      </c>
      <c r="J17" s="28">
        <f t="shared" si="0"/>
        <v>3973813</v>
      </c>
      <c r="K17" s="28">
        <f t="shared" si="0"/>
        <v>861243</v>
      </c>
      <c r="L17" s="28">
        <f t="shared" si="0"/>
        <v>1207098</v>
      </c>
      <c r="M17" s="28">
        <f t="shared" si="0"/>
        <v>5177233</v>
      </c>
      <c r="N17" s="28">
        <f t="shared" si="0"/>
        <v>7245574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11219387</v>
      </c>
      <c r="X17" s="28">
        <f t="shared" si="0"/>
        <v>6950267</v>
      </c>
      <c r="Y17" s="28">
        <f t="shared" si="0"/>
        <v>4269120</v>
      </c>
      <c r="Z17" s="29">
        <f>+IF(X17&lt;&gt;0,+(Y17/X17)*100,0)</f>
        <v>61.423827314835535</v>
      </c>
      <c r="AA17" s="30">
        <f>SUM(AA6:AA16)</f>
        <v>16857158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-25683375</v>
      </c>
      <c r="D26" s="18"/>
      <c r="E26" s="19">
        <v>-10891439</v>
      </c>
      <c r="F26" s="20">
        <v>-10891439</v>
      </c>
      <c r="G26" s="20">
        <v>-1441940</v>
      </c>
      <c r="H26" s="20">
        <v>-13590098</v>
      </c>
      <c r="I26" s="20"/>
      <c r="J26" s="20">
        <v>-15032038</v>
      </c>
      <c r="K26" s="20">
        <v>-4522144</v>
      </c>
      <c r="L26" s="20">
        <v>-838570</v>
      </c>
      <c r="M26" s="20">
        <v>-6231771</v>
      </c>
      <c r="N26" s="20">
        <v>-11592485</v>
      </c>
      <c r="O26" s="20"/>
      <c r="P26" s="20"/>
      <c r="Q26" s="20"/>
      <c r="R26" s="20"/>
      <c r="S26" s="20"/>
      <c r="T26" s="20"/>
      <c r="U26" s="20"/>
      <c r="V26" s="20"/>
      <c r="W26" s="20">
        <v>-26624523</v>
      </c>
      <c r="X26" s="20">
        <v>-5445720</v>
      </c>
      <c r="Y26" s="20">
        <v>-21178803</v>
      </c>
      <c r="Z26" s="21">
        <v>388.90730702276284</v>
      </c>
      <c r="AA26" s="22">
        <v>-10891439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-25683375</v>
      </c>
      <c r="D27" s="26">
        <f>SUM(D21:D26)</f>
        <v>0</v>
      </c>
      <c r="E27" s="27">
        <f t="shared" si="1"/>
        <v>-10891439</v>
      </c>
      <c r="F27" s="28">
        <f t="shared" si="1"/>
        <v>-10891439</v>
      </c>
      <c r="G27" s="28">
        <f t="shared" si="1"/>
        <v>-1441940</v>
      </c>
      <c r="H27" s="28">
        <f t="shared" si="1"/>
        <v>-13590098</v>
      </c>
      <c r="I27" s="28">
        <f t="shared" si="1"/>
        <v>0</v>
      </c>
      <c r="J27" s="28">
        <f t="shared" si="1"/>
        <v>-15032038</v>
      </c>
      <c r="K27" s="28">
        <f t="shared" si="1"/>
        <v>-4522144</v>
      </c>
      <c r="L27" s="28">
        <f t="shared" si="1"/>
        <v>-838570</v>
      </c>
      <c r="M27" s="28">
        <f t="shared" si="1"/>
        <v>-6231771</v>
      </c>
      <c r="N27" s="28">
        <f t="shared" si="1"/>
        <v>-11592485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-26624523</v>
      </c>
      <c r="X27" s="28">
        <f t="shared" si="1"/>
        <v>-5445720</v>
      </c>
      <c r="Y27" s="28">
        <f t="shared" si="1"/>
        <v>-21178803</v>
      </c>
      <c r="Z27" s="29">
        <f>+IF(X27&lt;&gt;0,+(Y27/X27)*100,0)</f>
        <v>388.90730702276284</v>
      </c>
      <c r="AA27" s="30">
        <f>SUM(AA21:AA26)</f>
        <v>-10891439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113093</v>
      </c>
      <c r="D33" s="18"/>
      <c r="E33" s="19">
        <v>101675</v>
      </c>
      <c r="F33" s="20">
        <v>101675</v>
      </c>
      <c r="G33" s="20">
        <v>9076</v>
      </c>
      <c r="H33" s="36">
        <v>4769</v>
      </c>
      <c r="I33" s="36">
        <v>-1425</v>
      </c>
      <c r="J33" s="36">
        <v>12420</v>
      </c>
      <c r="K33" s="20">
        <v>19596</v>
      </c>
      <c r="L33" s="20">
        <v>7577</v>
      </c>
      <c r="M33" s="20">
        <v>9604</v>
      </c>
      <c r="N33" s="20">
        <v>36777</v>
      </c>
      <c r="O33" s="36"/>
      <c r="P33" s="36"/>
      <c r="Q33" s="36"/>
      <c r="R33" s="20"/>
      <c r="S33" s="20"/>
      <c r="T33" s="20"/>
      <c r="U33" s="20"/>
      <c r="V33" s="36"/>
      <c r="W33" s="36">
        <v>49197</v>
      </c>
      <c r="X33" s="36">
        <v>116513</v>
      </c>
      <c r="Y33" s="20">
        <v>-67316</v>
      </c>
      <c r="Z33" s="21">
        <v>-57.775527194390328</v>
      </c>
      <c r="AA33" s="22">
        <v>101675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113093</v>
      </c>
      <c r="D36" s="26">
        <f>SUM(D31:D35)</f>
        <v>0</v>
      </c>
      <c r="E36" s="27">
        <f t="shared" si="2"/>
        <v>101675</v>
      </c>
      <c r="F36" s="28">
        <f t="shared" si="2"/>
        <v>101675</v>
      </c>
      <c r="G36" s="28">
        <f t="shared" si="2"/>
        <v>9076</v>
      </c>
      <c r="H36" s="28">
        <f t="shared" si="2"/>
        <v>4769</v>
      </c>
      <c r="I36" s="28">
        <f t="shared" si="2"/>
        <v>-1425</v>
      </c>
      <c r="J36" s="28">
        <f t="shared" si="2"/>
        <v>12420</v>
      </c>
      <c r="K36" s="28">
        <f t="shared" si="2"/>
        <v>19596</v>
      </c>
      <c r="L36" s="28">
        <f t="shared" si="2"/>
        <v>7577</v>
      </c>
      <c r="M36" s="28">
        <f t="shared" si="2"/>
        <v>9604</v>
      </c>
      <c r="N36" s="28">
        <f t="shared" si="2"/>
        <v>36777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49197</v>
      </c>
      <c r="X36" s="28">
        <f t="shared" si="2"/>
        <v>116513</v>
      </c>
      <c r="Y36" s="28">
        <f t="shared" si="2"/>
        <v>-67316</v>
      </c>
      <c r="Z36" s="29">
        <f>+IF(X36&lt;&gt;0,+(Y36/X36)*100,0)</f>
        <v>-57.775527194390328</v>
      </c>
      <c r="AA36" s="30">
        <f>SUM(AA31:AA35)</f>
        <v>101675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13429343</v>
      </c>
      <c r="D38" s="32">
        <f>+D17+D27+D36</f>
        <v>0</v>
      </c>
      <c r="E38" s="33">
        <f t="shared" si="3"/>
        <v>6067394</v>
      </c>
      <c r="F38" s="2">
        <f t="shared" si="3"/>
        <v>6067394</v>
      </c>
      <c r="G38" s="2">
        <f t="shared" si="3"/>
        <v>2529233</v>
      </c>
      <c r="H38" s="2">
        <f t="shared" si="3"/>
        <v>-13817985</v>
      </c>
      <c r="I38" s="2">
        <f t="shared" si="3"/>
        <v>242947</v>
      </c>
      <c r="J38" s="2">
        <f t="shared" si="3"/>
        <v>-11045805</v>
      </c>
      <c r="K38" s="2">
        <f t="shared" si="3"/>
        <v>-3641305</v>
      </c>
      <c r="L38" s="2">
        <f t="shared" si="3"/>
        <v>376105</v>
      </c>
      <c r="M38" s="2">
        <f t="shared" si="3"/>
        <v>-1044934</v>
      </c>
      <c r="N38" s="2">
        <f t="shared" si="3"/>
        <v>-4310134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-15355939</v>
      </c>
      <c r="X38" s="2">
        <f t="shared" si="3"/>
        <v>1621060</v>
      </c>
      <c r="Y38" s="2">
        <f t="shared" si="3"/>
        <v>-16976999</v>
      </c>
      <c r="Z38" s="34">
        <f>+IF(X38&lt;&gt;0,+(Y38/X38)*100,0)</f>
        <v>-1047.2776454912218</v>
      </c>
      <c r="AA38" s="35">
        <f>+AA17+AA27+AA36</f>
        <v>6067394</v>
      </c>
    </row>
    <row r="39" spans="1:27" x14ac:dyDescent="0.25">
      <c r="A39" s="23" t="s">
        <v>60</v>
      </c>
      <c r="B39" s="17"/>
      <c r="C39" s="32">
        <v>-89746925</v>
      </c>
      <c r="D39" s="32"/>
      <c r="E39" s="33">
        <v>-91224358</v>
      </c>
      <c r="F39" s="2">
        <v>-91224358</v>
      </c>
      <c r="G39" s="2">
        <v>-75979735</v>
      </c>
      <c r="H39" s="2">
        <f>+G40+H60</f>
        <v>-73450502</v>
      </c>
      <c r="I39" s="2">
        <f>+H40+I60</f>
        <v>-87268487</v>
      </c>
      <c r="J39" s="2">
        <f>+G39</f>
        <v>-75979735</v>
      </c>
      <c r="K39" s="2">
        <f>+I40+K60</f>
        <v>-87025540</v>
      </c>
      <c r="L39" s="2">
        <f>+K40+L60</f>
        <v>-90666845</v>
      </c>
      <c r="M39" s="2">
        <f>+L40+M60</f>
        <v>-90290740</v>
      </c>
      <c r="N39" s="2">
        <f>+K39</f>
        <v>-87025540</v>
      </c>
      <c r="O39" s="2">
        <f>+M40+O60</f>
        <v>-91335674</v>
      </c>
      <c r="P39" s="2">
        <f>+O40+P60</f>
        <v>-91335674</v>
      </c>
      <c r="Q39" s="2">
        <f>+P40+Q60</f>
        <v>-91335674</v>
      </c>
      <c r="R39" s="2">
        <f>+O39</f>
        <v>-91335674</v>
      </c>
      <c r="S39" s="2">
        <f>+Q40+S60</f>
        <v>-91335674</v>
      </c>
      <c r="T39" s="2">
        <f>+S40+T60</f>
        <v>-91335674</v>
      </c>
      <c r="U39" s="2">
        <f>+T40+U60</f>
        <v>-91335674</v>
      </c>
      <c r="V39" s="2">
        <f>+S39</f>
        <v>-91335674</v>
      </c>
      <c r="W39" s="2">
        <f>+G39</f>
        <v>-75979735</v>
      </c>
      <c r="X39" s="2">
        <v>-91224358</v>
      </c>
      <c r="Y39" s="2">
        <f>+W39-X39</f>
        <v>15244623</v>
      </c>
      <c r="Z39" s="34">
        <f>+IF(X39&lt;&gt;0,+(Y39/X39)*100,0)</f>
        <v>-16.711132129863824</v>
      </c>
      <c r="AA39" s="35">
        <v>-91224358</v>
      </c>
    </row>
    <row r="40" spans="1:27" x14ac:dyDescent="0.25">
      <c r="A40" s="41" t="s">
        <v>62</v>
      </c>
      <c r="B40" s="42" t="s">
        <v>61</v>
      </c>
      <c r="C40" s="43">
        <f>+C38+C39</f>
        <v>-76317582</v>
      </c>
      <c r="D40" s="43">
        <f t="shared" ref="D40:AA40" si="4">+D38+D39</f>
        <v>0</v>
      </c>
      <c r="E40" s="44">
        <f t="shared" si="4"/>
        <v>-85156964</v>
      </c>
      <c r="F40" s="45">
        <f t="shared" si="4"/>
        <v>-85156964</v>
      </c>
      <c r="G40" s="45">
        <f t="shared" si="4"/>
        <v>-73450502</v>
      </c>
      <c r="H40" s="45">
        <f t="shared" si="4"/>
        <v>-87268487</v>
      </c>
      <c r="I40" s="45">
        <f t="shared" si="4"/>
        <v>-87025540</v>
      </c>
      <c r="J40" s="45">
        <f>+I40</f>
        <v>-87025540</v>
      </c>
      <c r="K40" s="45">
        <f t="shared" si="4"/>
        <v>-90666845</v>
      </c>
      <c r="L40" s="45">
        <f t="shared" si="4"/>
        <v>-90290740</v>
      </c>
      <c r="M40" s="45">
        <f t="shared" si="4"/>
        <v>-91335674</v>
      </c>
      <c r="N40" s="45">
        <f>+M40</f>
        <v>-91335674</v>
      </c>
      <c r="O40" s="45">
        <f t="shared" si="4"/>
        <v>-91335674</v>
      </c>
      <c r="P40" s="45">
        <f t="shared" si="4"/>
        <v>-91335674</v>
      </c>
      <c r="Q40" s="45">
        <f t="shared" si="4"/>
        <v>-91335674</v>
      </c>
      <c r="R40" s="45">
        <f>+Q40</f>
        <v>-91335674</v>
      </c>
      <c r="S40" s="45">
        <f t="shared" si="4"/>
        <v>-91335674</v>
      </c>
      <c r="T40" s="45">
        <f t="shared" si="4"/>
        <v>-91335674</v>
      </c>
      <c r="U40" s="45">
        <f t="shared" si="4"/>
        <v>-91335674</v>
      </c>
      <c r="V40" s="45">
        <f>+U40</f>
        <v>-91335674</v>
      </c>
      <c r="W40" s="45">
        <f>+V40</f>
        <v>-91335674</v>
      </c>
      <c r="X40" s="45">
        <f t="shared" si="4"/>
        <v>-89603298</v>
      </c>
      <c r="Y40" s="45">
        <f t="shared" si="4"/>
        <v>-1732376</v>
      </c>
      <c r="Z40" s="46">
        <f>+IF(X40&lt;&gt;0,+(Y40/X40)*100,0)</f>
        <v>1.933384193068429</v>
      </c>
      <c r="AA40" s="47">
        <f t="shared" si="4"/>
        <v>-85156964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-75979735</v>
      </c>
      <c r="J60">
        <v>-75979735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206364</v>
      </c>
      <c r="D7" s="18"/>
      <c r="E7" s="19">
        <v>25575591</v>
      </c>
      <c r="F7" s="20">
        <v>25575591</v>
      </c>
      <c r="G7" s="20">
        <v>-1115077</v>
      </c>
      <c r="H7" s="20">
        <v>13132</v>
      </c>
      <c r="I7" s="20">
        <v>-953401</v>
      </c>
      <c r="J7" s="20">
        <v>-2055346</v>
      </c>
      <c r="K7" s="20">
        <v>-997586</v>
      </c>
      <c r="L7" s="20"/>
      <c r="M7" s="20"/>
      <c r="N7" s="20">
        <v>-997586</v>
      </c>
      <c r="O7" s="20"/>
      <c r="P7" s="20"/>
      <c r="Q7" s="20"/>
      <c r="R7" s="20"/>
      <c r="S7" s="20"/>
      <c r="T7" s="20"/>
      <c r="U7" s="20"/>
      <c r="V7" s="20"/>
      <c r="W7" s="20">
        <v>-3052932</v>
      </c>
      <c r="X7" s="20">
        <v>14617884</v>
      </c>
      <c r="Y7" s="20">
        <v>-17670816</v>
      </c>
      <c r="Z7" s="21">
        <v>-120.88491056571526</v>
      </c>
      <c r="AA7" s="22">
        <v>25575591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-1177</v>
      </c>
      <c r="H8" s="20">
        <v>-1014</v>
      </c>
      <c r="I8" s="20">
        <v>-1962</v>
      </c>
      <c r="J8" s="20">
        <v>-4153</v>
      </c>
      <c r="K8" s="20"/>
      <c r="L8" s="20">
        <v>-1400</v>
      </c>
      <c r="M8" s="20"/>
      <c r="N8" s="20">
        <v>-1400</v>
      </c>
      <c r="O8" s="20"/>
      <c r="P8" s="20"/>
      <c r="Q8" s="20"/>
      <c r="R8" s="20"/>
      <c r="S8" s="20"/>
      <c r="T8" s="20"/>
      <c r="U8" s="20"/>
      <c r="V8" s="20"/>
      <c r="W8" s="20">
        <v>-5553</v>
      </c>
      <c r="X8" s="20"/>
      <c r="Y8" s="20">
        <v>-5553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9339056</v>
      </c>
      <c r="D9" s="18"/>
      <c r="E9" s="19">
        <v>14735073</v>
      </c>
      <c r="F9" s="20">
        <v>14735073</v>
      </c>
      <c r="G9" s="20">
        <v>7532640</v>
      </c>
      <c r="H9" s="20">
        <v>567373</v>
      </c>
      <c r="I9" s="20">
        <v>-1515072</v>
      </c>
      <c r="J9" s="20">
        <v>6584941</v>
      </c>
      <c r="K9" s="20">
        <v>-19446198</v>
      </c>
      <c r="L9" s="20">
        <v>-9772847</v>
      </c>
      <c r="M9" s="20"/>
      <c r="N9" s="20">
        <v>-29219045</v>
      </c>
      <c r="O9" s="20"/>
      <c r="P9" s="20"/>
      <c r="Q9" s="20"/>
      <c r="R9" s="20"/>
      <c r="S9" s="20"/>
      <c r="T9" s="20"/>
      <c r="U9" s="20"/>
      <c r="V9" s="20"/>
      <c r="W9" s="20">
        <v>-22634104</v>
      </c>
      <c r="X9" s="20">
        <v>6853021</v>
      </c>
      <c r="Y9" s="20">
        <v>-29487125</v>
      </c>
      <c r="Z9" s="21">
        <v>-430.27921554596145</v>
      </c>
      <c r="AA9" s="22">
        <v>14735073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19467804</v>
      </c>
      <c r="F10" s="20">
        <v>19467804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9733902</v>
      </c>
      <c r="Y10" s="20">
        <v>-9733902</v>
      </c>
      <c r="Z10" s="21">
        <v>-100</v>
      </c>
      <c r="AA10" s="22">
        <v>19467804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-6931502</v>
      </c>
      <c r="D14" s="18"/>
      <c r="E14" s="19">
        <v>-16874195</v>
      </c>
      <c r="F14" s="20">
        <v>-16874195</v>
      </c>
      <c r="G14" s="20">
        <v>-1128999</v>
      </c>
      <c r="H14" s="20">
        <v>14857</v>
      </c>
      <c r="I14" s="20">
        <v>-946637</v>
      </c>
      <c r="J14" s="20">
        <v>-2060779</v>
      </c>
      <c r="K14" s="20">
        <v>-996061</v>
      </c>
      <c r="L14" s="20"/>
      <c r="M14" s="20"/>
      <c r="N14" s="20">
        <v>-996061</v>
      </c>
      <c r="O14" s="20"/>
      <c r="P14" s="20"/>
      <c r="Q14" s="20"/>
      <c r="R14" s="20"/>
      <c r="S14" s="20"/>
      <c r="T14" s="20"/>
      <c r="U14" s="20"/>
      <c r="V14" s="20"/>
      <c r="W14" s="20">
        <v>-3056840</v>
      </c>
      <c r="X14" s="20">
        <v>-7859371</v>
      </c>
      <c r="Y14" s="20">
        <v>4802531</v>
      </c>
      <c r="Z14" s="21">
        <v>-61.105793326208932</v>
      </c>
      <c r="AA14" s="22">
        <v>-16874195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2613918</v>
      </c>
      <c r="D17" s="26">
        <f>SUM(D6:D16)</f>
        <v>0</v>
      </c>
      <c r="E17" s="27">
        <f t="shared" si="0"/>
        <v>42904273</v>
      </c>
      <c r="F17" s="28">
        <f t="shared" si="0"/>
        <v>42904273</v>
      </c>
      <c r="G17" s="28">
        <f t="shared" si="0"/>
        <v>5287387</v>
      </c>
      <c r="H17" s="28">
        <f t="shared" si="0"/>
        <v>594348</v>
      </c>
      <c r="I17" s="28">
        <f t="shared" si="0"/>
        <v>-3417072</v>
      </c>
      <c r="J17" s="28">
        <f t="shared" si="0"/>
        <v>2464663</v>
      </c>
      <c r="K17" s="28">
        <f t="shared" si="0"/>
        <v>-21439845</v>
      </c>
      <c r="L17" s="28">
        <f t="shared" si="0"/>
        <v>-9774247</v>
      </c>
      <c r="M17" s="28">
        <f t="shared" si="0"/>
        <v>0</v>
      </c>
      <c r="N17" s="28">
        <f t="shared" si="0"/>
        <v>-31214092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-28749429</v>
      </c>
      <c r="X17" s="28">
        <f t="shared" si="0"/>
        <v>23345436</v>
      </c>
      <c r="Y17" s="28">
        <f t="shared" si="0"/>
        <v>-52094865</v>
      </c>
      <c r="Z17" s="29">
        <f>+IF(X17&lt;&gt;0,+(Y17/X17)*100,0)</f>
        <v>-223.14796348202708</v>
      </c>
      <c r="AA17" s="30">
        <f>SUM(AA6:AA16)</f>
        <v>42904273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-14488804</v>
      </c>
      <c r="F26" s="20">
        <v>-14488804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-7244406</v>
      </c>
      <c r="Y26" s="20">
        <v>7244406</v>
      </c>
      <c r="Z26" s="21">
        <v>-100</v>
      </c>
      <c r="AA26" s="22">
        <v>-14488804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-14488804</v>
      </c>
      <c r="F27" s="28">
        <f t="shared" si="1"/>
        <v>-14488804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-7244406</v>
      </c>
      <c r="Y27" s="28">
        <f t="shared" si="1"/>
        <v>7244406</v>
      </c>
      <c r="Z27" s="29">
        <f>+IF(X27&lt;&gt;0,+(Y27/X27)*100,0)</f>
        <v>-100</v>
      </c>
      <c r="AA27" s="30">
        <f>SUM(AA21:AA26)</f>
        <v>-14488804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2613918</v>
      </c>
      <c r="D38" s="32">
        <f>+D17+D27+D36</f>
        <v>0</v>
      </c>
      <c r="E38" s="33">
        <f t="shared" si="3"/>
        <v>28415469</v>
      </c>
      <c r="F38" s="2">
        <f t="shared" si="3"/>
        <v>28415469</v>
      </c>
      <c r="G38" s="2">
        <f t="shared" si="3"/>
        <v>5287387</v>
      </c>
      <c r="H38" s="2">
        <f t="shared" si="3"/>
        <v>594348</v>
      </c>
      <c r="I38" s="2">
        <f t="shared" si="3"/>
        <v>-3417072</v>
      </c>
      <c r="J38" s="2">
        <f t="shared" si="3"/>
        <v>2464663</v>
      </c>
      <c r="K38" s="2">
        <f t="shared" si="3"/>
        <v>-21439845</v>
      </c>
      <c r="L38" s="2">
        <f t="shared" si="3"/>
        <v>-9774247</v>
      </c>
      <c r="M38" s="2">
        <f t="shared" si="3"/>
        <v>0</v>
      </c>
      <c r="N38" s="2">
        <f t="shared" si="3"/>
        <v>-31214092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-28749429</v>
      </c>
      <c r="X38" s="2">
        <f t="shared" si="3"/>
        <v>16101030</v>
      </c>
      <c r="Y38" s="2">
        <f t="shared" si="3"/>
        <v>-44850459</v>
      </c>
      <c r="Z38" s="34">
        <f>+IF(X38&lt;&gt;0,+(Y38/X38)*100,0)</f>
        <v>-278.55645881039908</v>
      </c>
      <c r="AA38" s="35">
        <f>+AA17+AA27+AA36</f>
        <v>28415469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5287387</v>
      </c>
      <c r="I39" s="2">
        <f>+H40+I60</f>
        <v>5881735</v>
      </c>
      <c r="J39" s="2">
        <f>+G39</f>
        <v>0</v>
      </c>
      <c r="K39" s="2">
        <f>+I40+K60</f>
        <v>2464663</v>
      </c>
      <c r="L39" s="2">
        <f>+K40+L60</f>
        <v>-18975182</v>
      </c>
      <c r="M39" s="2">
        <f>+L40+M60</f>
        <v>-28749429</v>
      </c>
      <c r="N39" s="2">
        <f>+K39</f>
        <v>2464663</v>
      </c>
      <c r="O39" s="2">
        <f>+M40+O60</f>
        <v>-28749429</v>
      </c>
      <c r="P39" s="2">
        <f>+O40+P60</f>
        <v>-28749429</v>
      </c>
      <c r="Q39" s="2">
        <f>+P40+Q60</f>
        <v>-28749429</v>
      </c>
      <c r="R39" s="2">
        <f>+O39</f>
        <v>-28749429</v>
      </c>
      <c r="S39" s="2">
        <f>+Q40+S60</f>
        <v>-28749429</v>
      </c>
      <c r="T39" s="2">
        <f>+S40+T60</f>
        <v>-28749429</v>
      </c>
      <c r="U39" s="2">
        <f>+T40+U60</f>
        <v>-28749429</v>
      </c>
      <c r="V39" s="2">
        <f>+S39</f>
        <v>-28749429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2613918</v>
      </c>
      <c r="D40" s="43">
        <f t="shared" ref="D40:AA40" si="4">+D38+D39</f>
        <v>0</v>
      </c>
      <c r="E40" s="44">
        <f t="shared" si="4"/>
        <v>28415469</v>
      </c>
      <c r="F40" s="45">
        <f t="shared" si="4"/>
        <v>28415469</v>
      </c>
      <c r="G40" s="45">
        <f t="shared" si="4"/>
        <v>5287387</v>
      </c>
      <c r="H40" s="45">
        <f t="shared" si="4"/>
        <v>5881735</v>
      </c>
      <c r="I40" s="45">
        <f t="shared" si="4"/>
        <v>2464663</v>
      </c>
      <c r="J40" s="45">
        <f>+I40</f>
        <v>2464663</v>
      </c>
      <c r="K40" s="45">
        <f t="shared" si="4"/>
        <v>-18975182</v>
      </c>
      <c r="L40" s="45">
        <f t="shared" si="4"/>
        <v>-28749429</v>
      </c>
      <c r="M40" s="45">
        <f t="shared" si="4"/>
        <v>-28749429</v>
      </c>
      <c r="N40" s="45">
        <f>+M40</f>
        <v>-28749429</v>
      </c>
      <c r="O40" s="45">
        <f t="shared" si="4"/>
        <v>-28749429</v>
      </c>
      <c r="P40" s="45">
        <f t="shared" si="4"/>
        <v>-28749429</v>
      </c>
      <c r="Q40" s="45">
        <f t="shared" si="4"/>
        <v>-28749429</v>
      </c>
      <c r="R40" s="45">
        <f>+Q40</f>
        <v>-28749429</v>
      </c>
      <c r="S40" s="45">
        <f t="shared" si="4"/>
        <v>-28749429</v>
      </c>
      <c r="T40" s="45">
        <f t="shared" si="4"/>
        <v>-28749429</v>
      </c>
      <c r="U40" s="45">
        <f t="shared" si="4"/>
        <v>-28749429</v>
      </c>
      <c r="V40" s="45">
        <f>+U40</f>
        <v>-28749429</v>
      </c>
      <c r="W40" s="45">
        <f>+V40</f>
        <v>-28749429</v>
      </c>
      <c r="X40" s="45">
        <f t="shared" si="4"/>
        <v>16101030</v>
      </c>
      <c r="Y40" s="45">
        <f t="shared" si="4"/>
        <v>-44850459</v>
      </c>
      <c r="Z40" s="46">
        <f>+IF(X40&lt;&gt;0,+(Y40/X40)*100,0)</f>
        <v>-278.55645881039908</v>
      </c>
      <c r="AA40" s="47">
        <f t="shared" si="4"/>
        <v>28415469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82599081</v>
      </c>
      <c r="D7" s="18"/>
      <c r="E7" s="19"/>
      <c r="F7" s="20">
        <v>172860222</v>
      </c>
      <c r="G7" s="20">
        <v>6841899</v>
      </c>
      <c r="H7" s="20">
        <v>7109468</v>
      </c>
      <c r="I7" s="20">
        <v>6245303</v>
      </c>
      <c r="J7" s="20">
        <v>20196670</v>
      </c>
      <c r="K7" s="20">
        <v>7028918</v>
      </c>
      <c r="L7" s="20">
        <v>6906395</v>
      </c>
      <c r="M7" s="20">
        <v>7094692</v>
      </c>
      <c r="N7" s="20">
        <v>21030005</v>
      </c>
      <c r="O7" s="20"/>
      <c r="P7" s="20"/>
      <c r="Q7" s="20"/>
      <c r="R7" s="20"/>
      <c r="S7" s="20"/>
      <c r="T7" s="20"/>
      <c r="U7" s="20"/>
      <c r="V7" s="20"/>
      <c r="W7" s="20">
        <v>41226675</v>
      </c>
      <c r="X7" s="20">
        <v>86430102</v>
      </c>
      <c r="Y7" s="20">
        <v>-45203427</v>
      </c>
      <c r="Z7" s="21">
        <v>-52.300559589759601</v>
      </c>
      <c r="AA7" s="22">
        <v>172860222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21232488</v>
      </c>
      <c r="F9" s="20">
        <v>21487061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10743528</v>
      </c>
      <c r="Y9" s="20">
        <v>-10743528</v>
      </c>
      <c r="Z9" s="21">
        <v>-100</v>
      </c>
      <c r="AA9" s="22">
        <v>21487061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13941000</v>
      </c>
      <c r="F10" s="20">
        <v>13941000</v>
      </c>
      <c r="G10" s="20">
        <v>7850000</v>
      </c>
      <c r="H10" s="20"/>
      <c r="I10" s="20"/>
      <c r="J10" s="20">
        <v>7850000</v>
      </c>
      <c r="K10" s="20">
        <v>3835000</v>
      </c>
      <c r="L10" s="20"/>
      <c r="M10" s="20"/>
      <c r="N10" s="20">
        <v>3835000</v>
      </c>
      <c r="O10" s="20"/>
      <c r="P10" s="20"/>
      <c r="Q10" s="20"/>
      <c r="R10" s="20"/>
      <c r="S10" s="20"/>
      <c r="T10" s="20"/>
      <c r="U10" s="20"/>
      <c r="V10" s="20"/>
      <c r="W10" s="20">
        <v>11685000</v>
      </c>
      <c r="X10" s="20">
        <v>6970500</v>
      </c>
      <c r="Y10" s="20">
        <v>4714500</v>
      </c>
      <c r="Z10" s="21">
        <v>67.635033354852595</v>
      </c>
      <c r="AA10" s="22">
        <v>13941000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-27021354</v>
      </c>
      <c r="D14" s="18"/>
      <c r="E14" s="19"/>
      <c r="F14" s="20">
        <v>-44770364</v>
      </c>
      <c r="G14" s="20">
        <v>-858563</v>
      </c>
      <c r="H14" s="20">
        <v>-1349863</v>
      </c>
      <c r="I14" s="20">
        <v>-934101</v>
      </c>
      <c r="J14" s="20">
        <v>-3142527</v>
      </c>
      <c r="K14" s="20">
        <v>-1437476</v>
      </c>
      <c r="L14" s="20">
        <v>-1215528</v>
      </c>
      <c r="M14" s="20">
        <v>-5651392</v>
      </c>
      <c r="N14" s="20">
        <v>-8304396</v>
      </c>
      <c r="O14" s="20"/>
      <c r="P14" s="20"/>
      <c r="Q14" s="20"/>
      <c r="R14" s="20"/>
      <c r="S14" s="20"/>
      <c r="T14" s="20"/>
      <c r="U14" s="20"/>
      <c r="V14" s="20"/>
      <c r="W14" s="20">
        <v>-11446923</v>
      </c>
      <c r="X14" s="20">
        <v>-22385178</v>
      </c>
      <c r="Y14" s="20">
        <v>10938255</v>
      </c>
      <c r="Z14" s="21">
        <v>-48.863828556556484</v>
      </c>
      <c r="AA14" s="22">
        <v>-44770364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55577727</v>
      </c>
      <c r="D17" s="26">
        <f>SUM(D6:D16)</f>
        <v>0</v>
      </c>
      <c r="E17" s="27">
        <f t="shared" si="0"/>
        <v>35173488</v>
      </c>
      <c r="F17" s="28">
        <f t="shared" si="0"/>
        <v>163517919</v>
      </c>
      <c r="G17" s="28">
        <f t="shared" si="0"/>
        <v>13833336</v>
      </c>
      <c r="H17" s="28">
        <f t="shared" si="0"/>
        <v>5759605</v>
      </c>
      <c r="I17" s="28">
        <f t="shared" si="0"/>
        <v>5311202</v>
      </c>
      <c r="J17" s="28">
        <f t="shared" si="0"/>
        <v>24904143</v>
      </c>
      <c r="K17" s="28">
        <f t="shared" si="0"/>
        <v>9426442</v>
      </c>
      <c r="L17" s="28">
        <f t="shared" si="0"/>
        <v>5690867</v>
      </c>
      <c r="M17" s="28">
        <f t="shared" si="0"/>
        <v>1443300</v>
      </c>
      <c r="N17" s="28">
        <f t="shared" si="0"/>
        <v>16560609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41464752</v>
      </c>
      <c r="X17" s="28">
        <f t="shared" si="0"/>
        <v>81758952</v>
      </c>
      <c r="Y17" s="28">
        <f t="shared" si="0"/>
        <v>-40294200</v>
      </c>
      <c r="Z17" s="29">
        <f>+IF(X17&lt;&gt;0,+(Y17/X17)*100,0)</f>
        <v>-49.28414444451294</v>
      </c>
      <c r="AA17" s="30">
        <f>SUM(AA6:AA16)</f>
        <v>163517919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-23711422</v>
      </c>
      <c r="D26" s="18"/>
      <c r="E26" s="19">
        <v>-29008065</v>
      </c>
      <c r="F26" s="20">
        <v>-51761686</v>
      </c>
      <c r="G26" s="20"/>
      <c r="H26" s="20"/>
      <c r="I26" s="20">
        <v>-1885253</v>
      </c>
      <c r="J26" s="20">
        <v>-1885253</v>
      </c>
      <c r="K26" s="20">
        <v>-1852269</v>
      </c>
      <c r="L26" s="20"/>
      <c r="M26" s="20">
        <v>-4307229</v>
      </c>
      <c r="N26" s="20">
        <v>-6159498</v>
      </c>
      <c r="O26" s="20"/>
      <c r="P26" s="20"/>
      <c r="Q26" s="20"/>
      <c r="R26" s="20"/>
      <c r="S26" s="20"/>
      <c r="T26" s="20"/>
      <c r="U26" s="20"/>
      <c r="V26" s="20"/>
      <c r="W26" s="20">
        <v>-8044751</v>
      </c>
      <c r="X26" s="20">
        <v>-25880814</v>
      </c>
      <c r="Y26" s="20">
        <v>17836063</v>
      </c>
      <c r="Z26" s="21">
        <v>-68.916159283089002</v>
      </c>
      <c r="AA26" s="22">
        <v>-51761686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-23711422</v>
      </c>
      <c r="D27" s="26">
        <f>SUM(D21:D26)</f>
        <v>0</v>
      </c>
      <c r="E27" s="27">
        <f t="shared" si="1"/>
        <v>-29008065</v>
      </c>
      <c r="F27" s="28">
        <f t="shared" si="1"/>
        <v>-51761686</v>
      </c>
      <c r="G27" s="28">
        <f t="shared" si="1"/>
        <v>0</v>
      </c>
      <c r="H27" s="28">
        <f t="shared" si="1"/>
        <v>0</v>
      </c>
      <c r="I27" s="28">
        <f t="shared" si="1"/>
        <v>-1885253</v>
      </c>
      <c r="J27" s="28">
        <f t="shared" si="1"/>
        <v>-1885253</v>
      </c>
      <c r="K27" s="28">
        <f t="shared" si="1"/>
        <v>-1852269</v>
      </c>
      <c r="L27" s="28">
        <f t="shared" si="1"/>
        <v>0</v>
      </c>
      <c r="M27" s="28">
        <f t="shared" si="1"/>
        <v>-4307229</v>
      </c>
      <c r="N27" s="28">
        <f t="shared" si="1"/>
        <v>-6159498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-8044751</v>
      </c>
      <c r="X27" s="28">
        <f t="shared" si="1"/>
        <v>-25880814</v>
      </c>
      <c r="Y27" s="28">
        <f t="shared" si="1"/>
        <v>17836063</v>
      </c>
      <c r="Z27" s="29">
        <f>+IF(X27&lt;&gt;0,+(Y27/X27)*100,0)</f>
        <v>-68.916159283089002</v>
      </c>
      <c r="AA27" s="30">
        <f>SUM(AA21:AA26)</f>
        <v>-51761686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31866305</v>
      </c>
      <c r="D38" s="32">
        <f>+D17+D27+D36</f>
        <v>0</v>
      </c>
      <c r="E38" s="33">
        <f t="shared" si="3"/>
        <v>6165423</v>
      </c>
      <c r="F38" s="2">
        <f t="shared" si="3"/>
        <v>111756233</v>
      </c>
      <c r="G38" s="2">
        <f t="shared" si="3"/>
        <v>13833336</v>
      </c>
      <c r="H38" s="2">
        <f t="shared" si="3"/>
        <v>5759605</v>
      </c>
      <c r="I38" s="2">
        <f t="shared" si="3"/>
        <v>3425949</v>
      </c>
      <c r="J38" s="2">
        <f t="shared" si="3"/>
        <v>23018890</v>
      </c>
      <c r="K38" s="2">
        <f t="shared" si="3"/>
        <v>7574173</v>
      </c>
      <c r="L38" s="2">
        <f t="shared" si="3"/>
        <v>5690867</v>
      </c>
      <c r="M38" s="2">
        <f t="shared" si="3"/>
        <v>-2863929</v>
      </c>
      <c r="N38" s="2">
        <f t="shared" si="3"/>
        <v>10401111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33420001</v>
      </c>
      <c r="X38" s="2">
        <f t="shared" si="3"/>
        <v>55878138</v>
      </c>
      <c r="Y38" s="2">
        <f t="shared" si="3"/>
        <v>-22458137</v>
      </c>
      <c r="Z38" s="34">
        <f>+IF(X38&lt;&gt;0,+(Y38/X38)*100,0)</f>
        <v>-40.191276595508604</v>
      </c>
      <c r="AA38" s="35">
        <f>+AA17+AA27+AA36</f>
        <v>111756233</v>
      </c>
    </row>
    <row r="39" spans="1:27" x14ac:dyDescent="0.25">
      <c r="A39" s="23" t="s">
        <v>60</v>
      </c>
      <c r="B39" s="17"/>
      <c r="C39" s="32">
        <v>21583869</v>
      </c>
      <c r="D39" s="32"/>
      <c r="E39" s="33"/>
      <c r="F39" s="2"/>
      <c r="G39" s="2">
        <v>24528604</v>
      </c>
      <c r="H39" s="2">
        <f>+G40+H60</f>
        <v>38361940</v>
      </c>
      <c r="I39" s="2">
        <f>+H40+I60</f>
        <v>44121545</v>
      </c>
      <c r="J39" s="2">
        <f>+G39</f>
        <v>24528604</v>
      </c>
      <c r="K39" s="2">
        <f>+I40+K60</f>
        <v>47547494</v>
      </c>
      <c r="L39" s="2">
        <f>+K40+L60</f>
        <v>55121667</v>
      </c>
      <c r="M39" s="2">
        <f>+L40+M60</f>
        <v>60812534</v>
      </c>
      <c r="N39" s="2">
        <f>+K39</f>
        <v>47547494</v>
      </c>
      <c r="O39" s="2">
        <f>+M40+O60</f>
        <v>57948605</v>
      </c>
      <c r="P39" s="2">
        <f>+O40+P60</f>
        <v>57948605</v>
      </c>
      <c r="Q39" s="2">
        <f>+P40+Q60</f>
        <v>57948605</v>
      </c>
      <c r="R39" s="2">
        <f>+O39</f>
        <v>57948605</v>
      </c>
      <c r="S39" s="2">
        <f>+Q40+S60</f>
        <v>57948605</v>
      </c>
      <c r="T39" s="2">
        <f>+S40+T60</f>
        <v>57948605</v>
      </c>
      <c r="U39" s="2">
        <f>+T40+U60</f>
        <v>57948605</v>
      </c>
      <c r="V39" s="2">
        <f>+S39</f>
        <v>57948605</v>
      </c>
      <c r="W39" s="2">
        <f>+G39</f>
        <v>24528604</v>
      </c>
      <c r="X39" s="2"/>
      <c r="Y39" s="2">
        <f>+W39-X39</f>
        <v>24528604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53450174</v>
      </c>
      <c r="D40" s="43">
        <f t="shared" ref="D40:AA40" si="4">+D38+D39</f>
        <v>0</v>
      </c>
      <c r="E40" s="44">
        <f t="shared" si="4"/>
        <v>6165423</v>
      </c>
      <c r="F40" s="45">
        <f t="shared" si="4"/>
        <v>111756233</v>
      </c>
      <c r="G40" s="45">
        <f t="shared" si="4"/>
        <v>38361940</v>
      </c>
      <c r="H40" s="45">
        <f t="shared" si="4"/>
        <v>44121545</v>
      </c>
      <c r="I40" s="45">
        <f t="shared" si="4"/>
        <v>47547494</v>
      </c>
      <c r="J40" s="45">
        <f>+I40</f>
        <v>47547494</v>
      </c>
      <c r="K40" s="45">
        <f t="shared" si="4"/>
        <v>55121667</v>
      </c>
      <c r="L40" s="45">
        <f t="shared" si="4"/>
        <v>60812534</v>
      </c>
      <c r="M40" s="45">
        <f t="shared" si="4"/>
        <v>57948605</v>
      </c>
      <c r="N40" s="45">
        <f>+M40</f>
        <v>57948605</v>
      </c>
      <c r="O40" s="45">
        <f t="shared" si="4"/>
        <v>57948605</v>
      </c>
      <c r="P40" s="45">
        <f t="shared" si="4"/>
        <v>57948605</v>
      </c>
      <c r="Q40" s="45">
        <f t="shared" si="4"/>
        <v>57948605</v>
      </c>
      <c r="R40" s="45">
        <f>+Q40</f>
        <v>57948605</v>
      </c>
      <c r="S40" s="45">
        <f t="shared" si="4"/>
        <v>57948605</v>
      </c>
      <c r="T40" s="45">
        <f t="shared" si="4"/>
        <v>57948605</v>
      </c>
      <c r="U40" s="45">
        <f t="shared" si="4"/>
        <v>57948605</v>
      </c>
      <c r="V40" s="45">
        <f>+U40</f>
        <v>57948605</v>
      </c>
      <c r="W40" s="45">
        <f>+V40</f>
        <v>57948605</v>
      </c>
      <c r="X40" s="45">
        <f t="shared" si="4"/>
        <v>55878138</v>
      </c>
      <c r="Y40" s="45">
        <f t="shared" si="4"/>
        <v>2070467</v>
      </c>
      <c r="Z40" s="46">
        <f>+IF(X40&lt;&gt;0,+(Y40/X40)*100,0)</f>
        <v>3.7053256856912449</v>
      </c>
      <c r="AA40" s="47">
        <f t="shared" si="4"/>
        <v>111756233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24528604</v>
      </c>
      <c r="J60">
        <v>24528604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25067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259132</v>
      </c>
      <c r="D10" s="18"/>
      <c r="E10" s="19">
        <v>15000000</v>
      </c>
      <c r="F10" s="20">
        <v>15000000</v>
      </c>
      <c r="G10" s="20">
        <v>1250000</v>
      </c>
      <c r="H10" s="20">
        <v>-1101323</v>
      </c>
      <c r="I10" s="20">
        <v>11064</v>
      </c>
      <c r="J10" s="20">
        <v>159741</v>
      </c>
      <c r="K10" s="20">
        <v>81311</v>
      </c>
      <c r="L10" s="20">
        <v>45249</v>
      </c>
      <c r="M10" s="20">
        <v>1554284</v>
      </c>
      <c r="N10" s="20">
        <v>1680844</v>
      </c>
      <c r="O10" s="20"/>
      <c r="P10" s="20"/>
      <c r="Q10" s="20"/>
      <c r="R10" s="20"/>
      <c r="S10" s="20"/>
      <c r="T10" s="20"/>
      <c r="U10" s="20"/>
      <c r="V10" s="20"/>
      <c r="W10" s="20">
        <v>1840585</v>
      </c>
      <c r="X10" s="20">
        <v>7500000</v>
      </c>
      <c r="Y10" s="20">
        <v>-5659415</v>
      </c>
      <c r="Z10" s="21">
        <v>-75.458866666666665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284199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1250000</v>
      </c>
      <c r="H17" s="28">
        <f t="shared" si="0"/>
        <v>-1101323</v>
      </c>
      <c r="I17" s="28">
        <f t="shared" si="0"/>
        <v>11064</v>
      </c>
      <c r="J17" s="28">
        <f t="shared" si="0"/>
        <v>159741</v>
      </c>
      <c r="K17" s="28">
        <f t="shared" si="0"/>
        <v>81311</v>
      </c>
      <c r="L17" s="28">
        <f t="shared" si="0"/>
        <v>45249</v>
      </c>
      <c r="M17" s="28">
        <f t="shared" si="0"/>
        <v>1554284</v>
      </c>
      <c r="N17" s="28">
        <f t="shared" si="0"/>
        <v>1680844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1840585</v>
      </c>
      <c r="X17" s="28">
        <f t="shared" si="0"/>
        <v>7500000</v>
      </c>
      <c r="Y17" s="28">
        <f t="shared" si="0"/>
        <v>-5659415</v>
      </c>
      <c r="Z17" s="29">
        <f>+IF(X17&lt;&gt;0,+(Y17/X17)*100,0)</f>
        <v>-75.458866666666665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284199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1250000</v>
      </c>
      <c r="H38" s="2">
        <f t="shared" si="3"/>
        <v>-1101323</v>
      </c>
      <c r="I38" s="2">
        <f t="shared" si="3"/>
        <v>11064</v>
      </c>
      <c r="J38" s="2">
        <f t="shared" si="3"/>
        <v>159741</v>
      </c>
      <c r="K38" s="2">
        <f t="shared" si="3"/>
        <v>81311</v>
      </c>
      <c r="L38" s="2">
        <f t="shared" si="3"/>
        <v>45249</v>
      </c>
      <c r="M38" s="2">
        <f t="shared" si="3"/>
        <v>1554284</v>
      </c>
      <c r="N38" s="2">
        <f t="shared" si="3"/>
        <v>1680844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1840585</v>
      </c>
      <c r="X38" s="2">
        <f t="shared" si="3"/>
        <v>7500000</v>
      </c>
      <c r="Y38" s="2">
        <f t="shared" si="3"/>
        <v>-5659415</v>
      </c>
      <c r="Z38" s="34">
        <f>+IF(X38&lt;&gt;0,+(Y38/X38)*100,0)</f>
        <v>-75.458866666666665</v>
      </c>
      <c r="AA38" s="35">
        <f>+AA17+AA27+AA36</f>
        <v>15000000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1250000</v>
      </c>
      <c r="I39" s="2">
        <f>+H40+I60</f>
        <v>148677</v>
      </c>
      <c r="J39" s="2">
        <f>+G39</f>
        <v>0</v>
      </c>
      <c r="K39" s="2">
        <f>+I40+K60</f>
        <v>159741</v>
      </c>
      <c r="L39" s="2">
        <f>+K40+L60</f>
        <v>241052</v>
      </c>
      <c r="M39" s="2">
        <f>+L40+M60</f>
        <v>286301</v>
      </c>
      <c r="N39" s="2">
        <f>+K39</f>
        <v>159741</v>
      </c>
      <c r="O39" s="2">
        <f>+M40+O60</f>
        <v>1840585</v>
      </c>
      <c r="P39" s="2">
        <f>+O40+P60</f>
        <v>1840585</v>
      </c>
      <c r="Q39" s="2">
        <f>+P40+Q60</f>
        <v>1840585</v>
      </c>
      <c r="R39" s="2">
        <f>+O39</f>
        <v>1840585</v>
      </c>
      <c r="S39" s="2">
        <f>+Q40+S60</f>
        <v>1840585</v>
      </c>
      <c r="T39" s="2">
        <f>+S40+T60</f>
        <v>1840585</v>
      </c>
      <c r="U39" s="2">
        <f>+T40+U60</f>
        <v>1840585</v>
      </c>
      <c r="V39" s="2">
        <f>+S39</f>
        <v>1840585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284199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1250000</v>
      </c>
      <c r="H40" s="45">
        <f t="shared" si="4"/>
        <v>148677</v>
      </c>
      <c r="I40" s="45">
        <f t="shared" si="4"/>
        <v>159741</v>
      </c>
      <c r="J40" s="45">
        <f>+I40</f>
        <v>159741</v>
      </c>
      <c r="K40" s="45">
        <f t="shared" si="4"/>
        <v>241052</v>
      </c>
      <c r="L40" s="45">
        <f t="shared" si="4"/>
        <v>286301</v>
      </c>
      <c r="M40" s="45">
        <f t="shared" si="4"/>
        <v>1840585</v>
      </c>
      <c r="N40" s="45">
        <f>+M40</f>
        <v>1840585</v>
      </c>
      <c r="O40" s="45">
        <f t="shared" si="4"/>
        <v>1840585</v>
      </c>
      <c r="P40" s="45">
        <f t="shared" si="4"/>
        <v>1840585</v>
      </c>
      <c r="Q40" s="45">
        <f t="shared" si="4"/>
        <v>1840585</v>
      </c>
      <c r="R40" s="45">
        <f>+Q40</f>
        <v>1840585</v>
      </c>
      <c r="S40" s="45">
        <f t="shared" si="4"/>
        <v>1840585</v>
      </c>
      <c r="T40" s="45">
        <f t="shared" si="4"/>
        <v>1840585</v>
      </c>
      <c r="U40" s="45">
        <f t="shared" si="4"/>
        <v>1840585</v>
      </c>
      <c r="V40" s="45">
        <f>+U40</f>
        <v>1840585</v>
      </c>
      <c r="W40" s="45">
        <f>+V40</f>
        <v>1840585</v>
      </c>
      <c r="X40" s="45">
        <f t="shared" si="4"/>
        <v>7500000</v>
      </c>
      <c r="Y40" s="45">
        <f t="shared" si="4"/>
        <v>-5659415</v>
      </c>
      <c r="Z40" s="46">
        <f>+IF(X40&lt;&gt;0,+(Y40/X40)*100,0)</f>
        <v>-75.458866666666665</v>
      </c>
      <c r="AA40" s="47">
        <f t="shared" si="4"/>
        <v>15000000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27068155</v>
      </c>
      <c r="D7" s="18"/>
      <c r="E7" s="19">
        <v>188653764</v>
      </c>
      <c r="F7" s="20">
        <v>188653764</v>
      </c>
      <c r="G7" s="20">
        <v>13882788</v>
      </c>
      <c r="H7" s="20">
        <v>12541631</v>
      </c>
      <c r="I7" s="20">
        <v>15330710</v>
      </c>
      <c r="J7" s="20">
        <v>41755129</v>
      </c>
      <c r="K7" s="20">
        <v>39339</v>
      </c>
      <c r="L7" s="20">
        <v>7594089</v>
      </c>
      <c r="M7" s="20"/>
      <c r="N7" s="20">
        <v>7633428</v>
      </c>
      <c r="O7" s="20"/>
      <c r="P7" s="20"/>
      <c r="Q7" s="20"/>
      <c r="R7" s="20"/>
      <c r="S7" s="20"/>
      <c r="T7" s="20"/>
      <c r="U7" s="20"/>
      <c r="V7" s="20"/>
      <c r="W7" s="20">
        <v>49388557</v>
      </c>
      <c r="X7" s="20">
        <v>94326882</v>
      </c>
      <c r="Y7" s="20">
        <v>-44938325</v>
      </c>
      <c r="Z7" s="21">
        <v>-47.641058463058286</v>
      </c>
      <c r="AA7" s="22">
        <v>188653764</v>
      </c>
    </row>
    <row r="8" spans="1:27" x14ac:dyDescent="0.25">
      <c r="A8" s="23" t="s">
        <v>36</v>
      </c>
      <c r="B8" s="17" t="s">
        <v>32</v>
      </c>
      <c r="C8" s="18">
        <v>21075241</v>
      </c>
      <c r="D8" s="18"/>
      <c r="E8" s="19">
        <v>64502208</v>
      </c>
      <c r="F8" s="20">
        <v>64502208</v>
      </c>
      <c r="G8" s="20"/>
      <c r="H8" s="20"/>
      <c r="I8" s="20">
        <v>43848</v>
      </c>
      <c r="J8" s="20">
        <v>43848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43848</v>
      </c>
      <c r="X8" s="20">
        <v>32251104</v>
      </c>
      <c r="Y8" s="20">
        <v>-32207256</v>
      </c>
      <c r="Z8" s="21">
        <v>-99.864041863497135</v>
      </c>
      <c r="AA8" s="22">
        <v>64502208</v>
      </c>
    </row>
    <row r="9" spans="1:27" x14ac:dyDescent="0.25">
      <c r="A9" s="23" t="s">
        <v>37</v>
      </c>
      <c r="B9" s="17" t="s">
        <v>6</v>
      </c>
      <c r="C9" s="18">
        <v>437243862</v>
      </c>
      <c r="D9" s="18"/>
      <c r="E9" s="19">
        <v>530627424</v>
      </c>
      <c r="F9" s="20">
        <v>530627424</v>
      </c>
      <c r="G9" s="20">
        <v>21614168</v>
      </c>
      <c r="H9" s="20">
        <v>18184146</v>
      </c>
      <c r="I9" s="20">
        <v>20890372</v>
      </c>
      <c r="J9" s="20">
        <v>60688686</v>
      </c>
      <c r="K9" s="20">
        <v>61499551</v>
      </c>
      <c r="L9" s="20">
        <v>20348504</v>
      </c>
      <c r="M9" s="20">
        <v>22563931</v>
      </c>
      <c r="N9" s="20">
        <v>104411986</v>
      </c>
      <c r="O9" s="20"/>
      <c r="P9" s="20"/>
      <c r="Q9" s="20"/>
      <c r="R9" s="20"/>
      <c r="S9" s="20"/>
      <c r="T9" s="20"/>
      <c r="U9" s="20"/>
      <c r="V9" s="20"/>
      <c r="W9" s="20">
        <v>165100672</v>
      </c>
      <c r="X9" s="20">
        <v>265313712</v>
      </c>
      <c r="Y9" s="20">
        <v>-100213040</v>
      </c>
      <c r="Z9" s="21">
        <v>-37.771526863262913</v>
      </c>
      <c r="AA9" s="22">
        <v>530627424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503242296</v>
      </c>
      <c r="F10" s="20">
        <v>503242296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251621148</v>
      </c>
      <c r="Y10" s="20">
        <v>-251621148</v>
      </c>
      <c r="Z10" s="21">
        <v>-100</v>
      </c>
      <c r="AA10" s="22">
        <v>503242296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-727982991</v>
      </c>
      <c r="D14" s="18"/>
      <c r="E14" s="19">
        <v>-692219820</v>
      </c>
      <c r="F14" s="20">
        <v>-692219820</v>
      </c>
      <c r="G14" s="20">
        <v>-281579675</v>
      </c>
      <c r="H14" s="20">
        <v>-30273079</v>
      </c>
      <c r="I14" s="20">
        <v>-113739599</v>
      </c>
      <c r="J14" s="20">
        <v>-425592353</v>
      </c>
      <c r="K14" s="20">
        <v>-58455200</v>
      </c>
      <c r="L14" s="20">
        <v>-34256646</v>
      </c>
      <c r="M14" s="20">
        <v>-177752424</v>
      </c>
      <c r="N14" s="20">
        <v>-270464270</v>
      </c>
      <c r="O14" s="20"/>
      <c r="P14" s="20"/>
      <c r="Q14" s="20"/>
      <c r="R14" s="20"/>
      <c r="S14" s="20"/>
      <c r="T14" s="20"/>
      <c r="U14" s="20"/>
      <c r="V14" s="20"/>
      <c r="W14" s="20">
        <v>-696056623</v>
      </c>
      <c r="X14" s="20">
        <v>-346109910</v>
      </c>
      <c r="Y14" s="20">
        <v>-349946713</v>
      </c>
      <c r="Z14" s="21">
        <v>101.10855046017029</v>
      </c>
      <c r="AA14" s="22">
        <v>-692219820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-242595733</v>
      </c>
      <c r="D17" s="26">
        <f>SUM(D6:D16)</f>
        <v>0</v>
      </c>
      <c r="E17" s="27">
        <f t="shared" si="0"/>
        <v>594805872</v>
      </c>
      <c r="F17" s="28">
        <f t="shared" si="0"/>
        <v>594805872</v>
      </c>
      <c r="G17" s="28">
        <f t="shared" si="0"/>
        <v>-246082719</v>
      </c>
      <c r="H17" s="28">
        <f t="shared" si="0"/>
        <v>452698</v>
      </c>
      <c r="I17" s="28">
        <f t="shared" si="0"/>
        <v>-77474669</v>
      </c>
      <c r="J17" s="28">
        <f t="shared" si="0"/>
        <v>-323104690</v>
      </c>
      <c r="K17" s="28">
        <f t="shared" si="0"/>
        <v>3083690</v>
      </c>
      <c r="L17" s="28">
        <f t="shared" si="0"/>
        <v>-6314053</v>
      </c>
      <c r="M17" s="28">
        <f t="shared" si="0"/>
        <v>-155188493</v>
      </c>
      <c r="N17" s="28">
        <f t="shared" si="0"/>
        <v>-158418856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-481523546</v>
      </c>
      <c r="X17" s="28">
        <f t="shared" si="0"/>
        <v>297402936</v>
      </c>
      <c r="Y17" s="28">
        <f t="shared" si="0"/>
        <v>-778926482</v>
      </c>
      <c r="Z17" s="29">
        <f>+IF(X17&lt;&gt;0,+(Y17/X17)*100,0)</f>
        <v>-261.9094796024475</v>
      </c>
      <c r="AA17" s="30">
        <f>SUM(AA6:AA16)</f>
        <v>594805872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-482173704</v>
      </c>
      <c r="F26" s="20">
        <v>-482173704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-241086852</v>
      </c>
      <c r="Y26" s="20">
        <v>241086852</v>
      </c>
      <c r="Z26" s="21">
        <v>-100</v>
      </c>
      <c r="AA26" s="22">
        <v>-482173704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-482173704</v>
      </c>
      <c r="F27" s="28">
        <f t="shared" si="1"/>
        <v>-482173704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-241086852</v>
      </c>
      <c r="Y27" s="28">
        <f t="shared" si="1"/>
        <v>241086852</v>
      </c>
      <c r="Z27" s="29">
        <f>+IF(X27&lt;&gt;0,+(Y27/X27)*100,0)</f>
        <v>-100</v>
      </c>
      <c r="AA27" s="30">
        <f>SUM(AA21:AA26)</f>
        <v>-482173704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-242595733</v>
      </c>
      <c r="D38" s="32">
        <f>+D17+D27+D36</f>
        <v>0</v>
      </c>
      <c r="E38" s="33">
        <f t="shared" si="3"/>
        <v>112632168</v>
      </c>
      <c r="F38" s="2">
        <f t="shared" si="3"/>
        <v>112632168</v>
      </c>
      <c r="G38" s="2">
        <f t="shared" si="3"/>
        <v>-246082719</v>
      </c>
      <c r="H38" s="2">
        <f t="shared" si="3"/>
        <v>452698</v>
      </c>
      <c r="I38" s="2">
        <f t="shared" si="3"/>
        <v>-77474669</v>
      </c>
      <c r="J38" s="2">
        <f t="shared" si="3"/>
        <v>-323104690</v>
      </c>
      <c r="K38" s="2">
        <f t="shared" si="3"/>
        <v>3083690</v>
      </c>
      <c r="L38" s="2">
        <f t="shared" si="3"/>
        <v>-6314053</v>
      </c>
      <c r="M38" s="2">
        <f t="shared" si="3"/>
        <v>-155188493</v>
      </c>
      <c r="N38" s="2">
        <f t="shared" si="3"/>
        <v>-158418856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-481523546</v>
      </c>
      <c r="X38" s="2">
        <f t="shared" si="3"/>
        <v>56316084</v>
      </c>
      <c r="Y38" s="2">
        <f t="shared" si="3"/>
        <v>-537839630</v>
      </c>
      <c r="Z38" s="34">
        <f>+IF(X38&lt;&gt;0,+(Y38/X38)*100,0)</f>
        <v>-955.03733888883312</v>
      </c>
      <c r="AA38" s="35">
        <f>+AA17+AA27+AA36</f>
        <v>112632168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-246082719</v>
      </c>
      <c r="I39" s="2">
        <f>+H40+I60</f>
        <v>-245630021</v>
      </c>
      <c r="J39" s="2">
        <f>+G39</f>
        <v>0</v>
      </c>
      <c r="K39" s="2">
        <f>+I40+K60</f>
        <v>-323104690</v>
      </c>
      <c r="L39" s="2">
        <f>+K40+L60</f>
        <v>-320021000</v>
      </c>
      <c r="M39" s="2">
        <f>+L40+M60</f>
        <v>-326335053</v>
      </c>
      <c r="N39" s="2">
        <f>+K39</f>
        <v>-323104690</v>
      </c>
      <c r="O39" s="2">
        <f>+M40+O60</f>
        <v>-481523546</v>
      </c>
      <c r="P39" s="2">
        <f>+O40+P60</f>
        <v>-481523546</v>
      </c>
      <c r="Q39" s="2">
        <f>+P40+Q60</f>
        <v>-481523546</v>
      </c>
      <c r="R39" s="2">
        <f>+O39</f>
        <v>-481523546</v>
      </c>
      <c r="S39" s="2">
        <f>+Q40+S60</f>
        <v>-481523546</v>
      </c>
      <c r="T39" s="2">
        <f>+S40+T60</f>
        <v>-481523546</v>
      </c>
      <c r="U39" s="2">
        <f>+T40+U60</f>
        <v>-481523546</v>
      </c>
      <c r="V39" s="2">
        <f>+S39</f>
        <v>-481523546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-242595733</v>
      </c>
      <c r="D40" s="43">
        <f t="shared" ref="D40:AA40" si="4">+D38+D39</f>
        <v>0</v>
      </c>
      <c r="E40" s="44">
        <f t="shared" si="4"/>
        <v>112632168</v>
      </c>
      <c r="F40" s="45">
        <f t="shared" si="4"/>
        <v>112632168</v>
      </c>
      <c r="G40" s="45">
        <f t="shared" si="4"/>
        <v>-246082719</v>
      </c>
      <c r="H40" s="45">
        <f t="shared" si="4"/>
        <v>-245630021</v>
      </c>
      <c r="I40" s="45">
        <f t="shared" si="4"/>
        <v>-323104690</v>
      </c>
      <c r="J40" s="45">
        <f>+I40</f>
        <v>-323104690</v>
      </c>
      <c r="K40" s="45">
        <f t="shared" si="4"/>
        <v>-320021000</v>
      </c>
      <c r="L40" s="45">
        <f t="shared" si="4"/>
        <v>-326335053</v>
      </c>
      <c r="M40" s="45">
        <f t="shared" si="4"/>
        <v>-481523546</v>
      </c>
      <c r="N40" s="45">
        <f>+M40</f>
        <v>-481523546</v>
      </c>
      <c r="O40" s="45">
        <f t="shared" si="4"/>
        <v>-481523546</v>
      </c>
      <c r="P40" s="45">
        <f t="shared" si="4"/>
        <v>-481523546</v>
      </c>
      <c r="Q40" s="45">
        <f t="shared" si="4"/>
        <v>-481523546</v>
      </c>
      <c r="R40" s="45">
        <f>+Q40</f>
        <v>-481523546</v>
      </c>
      <c r="S40" s="45">
        <f t="shared" si="4"/>
        <v>-481523546</v>
      </c>
      <c r="T40" s="45">
        <f t="shared" si="4"/>
        <v>-481523546</v>
      </c>
      <c r="U40" s="45">
        <f t="shared" si="4"/>
        <v>-481523546</v>
      </c>
      <c r="V40" s="45">
        <f>+U40</f>
        <v>-481523546</v>
      </c>
      <c r="W40" s="45">
        <f>+V40</f>
        <v>-481523546</v>
      </c>
      <c r="X40" s="45">
        <f t="shared" si="4"/>
        <v>56316084</v>
      </c>
      <c r="Y40" s="45">
        <f t="shared" si="4"/>
        <v>-537839630</v>
      </c>
      <c r="Z40" s="46">
        <f>+IF(X40&lt;&gt;0,+(Y40/X40)*100,0)</f>
        <v>-955.03733888883312</v>
      </c>
      <c r="AA40" s="47">
        <f t="shared" si="4"/>
        <v>112632168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-26397594</v>
      </c>
      <c r="D14" s="18"/>
      <c r="E14" s="19">
        <v>-69571200</v>
      </c>
      <c r="F14" s="20">
        <v>-69571200</v>
      </c>
      <c r="G14" s="20">
        <v>-43194418</v>
      </c>
      <c r="H14" s="20">
        <v>-2358609</v>
      </c>
      <c r="I14" s="20">
        <v>-4305127</v>
      </c>
      <c r="J14" s="20">
        <v>-49858154</v>
      </c>
      <c r="K14" s="20">
        <v>-3359844</v>
      </c>
      <c r="L14" s="20">
        <v>-4748950</v>
      </c>
      <c r="M14" s="20">
        <v>-1927089</v>
      </c>
      <c r="N14" s="20">
        <v>-10035883</v>
      </c>
      <c r="O14" s="20"/>
      <c r="P14" s="20"/>
      <c r="Q14" s="20"/>
      <c r="R14" s="20"/>
      <c r="S14" s="20"/>
      <c r="T14" s="20"/>
      <c r="U14" s="20"/>
      <c r="V14" s="20"/>
      <c r="W14" s="20">
        <v>-59894037</v>
      </c>
      <c r="X14" s="20">
        <v>-29263305</v>
      </c>
      <c r="Y14" s="20">
        <v>-30630732</v>
      </c>
      <c r="Z14" s="21">
        <v>104.67283856010113</v>
      </c>
      <c r="AA14" s="22">
        <v>-69571200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-26397594</v>
      </c>
      <c r="D17" s="26">
        <f>SUM(D6:D16)</f>
        <v>0</v>
      </c>
      <c r="E17" s="27">
        <f t="shared" si="0"/>
        <v>-69571200</v>
      </c>
      <c r="F17" s="28">
        <f t="shared" si="0"/>
        <v>-69571200</v>
      </c>
      <c r="G17" s="28">
        <f t="shared" si="0"/>
        <v>-43194418</v>
      </c>
      <c r="H17" s="28">
        <f t="shared" si="0"/>
        <v>-2358609</v>
      </c>
      <c r="I17" s="28">
        <f t="shared" si="0"/>
        <v>-4305127</v>
      </c>
      <c r="J17" s="28">
        <f t="shared" si="0"/>
        <v>-49858154</v>
      </c>
      <c r="K17" s="28">
        <f t="shared" si="0"/>
        <v>-3359844</v>
      </c>
      <c r="L17" s="28">
        <f t="shared" si="0"/>
        <v>-4748950</v>
      </c>
      <c r="M17" s="28">
        <f t="shared" si="0"/>
        <v>-1927089</v>
      </c>
      <c r="N17" s="28">
        <f t="shared" si="0"/>
        <v>-10035883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-59894037</v>
      </c>
      <c r="X17" s="28">
        <f t="shared" si="0"/>
        <v>-29263305</v>
      </c>
      <c r="Y17" s="28">
        <f t="shared" si="0"/>
        <v>-30630732</v>
      </c>
      <c r="Z17" s="29">
        <f>+IF(X17&lt;&gt;0,+(Y17/X17)*100,0)</f>
        <v>104.67283856010113</v>
      </c>
      <c r="AA17" s="30">
        <f>SUM(AA6:AA16)</f>
        <v>-69571200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-26397594</v>
      </c>
      <c r="D38" s="32">
        <f>+D17+D27+D36</f>
        <v>0</v>
      </c>
      <c r="E38" s="33">
        <f t="shared" si="3"/>
        <v>-69571200</v>
      </c>
      <c r="F38" s="2">
        <f t="shared" si="3"/>
        <v>-69571200</v>
      </c>
      <c r="G38" s="2">
        <f t="shared" si="3"/>
        <v>-43194418</v>
      </c>
      <c r="H38" s="2">
        <f t="shared" si="3"/>
        <v>-2358609</v>
      </c>
      <c r="I38" s="2">
        <f t="shared" si="3"/>
        <v>-4305127</v>
      </c>
      <c r="J38" s="2">
        <f t="shared" si="3"/>
        <v>-49858154</v>
      </c>
      <c r="K38" s="2">
        <f t="shared" si="3"/>
        <v>-3359844</v>
      </c>
      <c r="L38" s="2">
        <f t="shared" si="3"/>
        <v>-4748950</v>
      </c>
      <c r="M38" s="2">
        <f t="shared" si="3"/>
        <v>-1927089</v>
      </c>
      <c r="N38" s="2">
        <f t="shared" si="3"/>
        <v>-10035883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-59894037</v>
      </c>
      <c r="X38" s="2">
        <f t="shared" si="3"/>
        <v>-29263305</v>
      </c>
      <c r="Y38" s="2">
        <f t="shared" si="3"/>
        <v>-30630732</v>
      </c>
      <c r="Z38" s="34">
        <f>+IF(X38&lt;&gt;0,+(Y38/X38)*100,0)</f>
        <v>104.67283856010113</v>
      </c>
      <c r="AA38" s="35">
        <f>+AA17+AA27+AA36</f>
        <v>-69571200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-43194418</v>
      </c>
      <c r="I39" s="2">
        <f>+H40+I60</f>
        <v>-45553027</v>
      </c>
      <c r="J39" s="2">
        <f>+G39</f>
        <v>0</v>
      </c>
      <c r="K39" s="2">
        <f>+I40+K60</f>
        <v>-49858154</v>
      </c>
      <c r="L39" s="2">
        <f>+K40+L60</f>
        <v>-53217998</v>
      </c>
      <c r="M39" s="2">
        <f>+L40+M60</f>
        <v>-57966948</v>
      </c>
      <c r="N39" s="2">
        <f>+K39</f>
        <v>-49858154</v>
      </c>
      <c r="O39" s="2">
        <f>+M40+O60</f>
        <v>-59894037</v>
      </c>
      <c r="P39" s="2">
        <f>+O40+P60</f>
        <v>-59894037</v>
      </c>
      <c r="Q39" s="2">
        <f>+P40+Q60</f>
        <v>-59894037</v>
      </c>
      <c r="R39" s="2">
        <f>+O39</f>
        <v>-59894037</v>
      </c>
      <c r="S39" s="2">
        <f>+Q40+S60</f>
        <v>-59894037</v>
      </c>
      <c r="T39" s="2">
        <f>+S40+T60</f>
        <v>-59894037</v>
      </c>
      <c r="U39" s="2">
        <f>+T40+U60</f>
        <v>-59894037</v>
      </c>
      <c r="V39" s="2">
        <f>+S39</f>
        <v>-59894037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-26397594</v>
      </c>
      <c r="D40" s="43">
        <f t="shared" ref="D40:AA40" si="4">+D38+D39</f>
        <v>0</v>
      </c>
      <c r="E40" s="44">
        <f t="shared" si="4"/>
        <v>-69571200</v>
      </c>
      <c r="F40" s="45">
        <f t="shared" si="4"/>
        <v>-69571200</v>
      </c>
      <c r="G40" s="45">
        <f t="shared" si="4"/>
        <v>-43194418</v>
      </c>
      <c r="H40" s="45">
        <f t="shared" si="4"/>
        <v>-45553027</v>
      </c>
      <c r="I40" s="45">
        <f t="shared" si="4"/>
        <v>-49858154</v>
      </c>
      <c r="J40" s="45">
        <f>+I40</f>
        <v>-49858154</v>
      </c>
      <c r="K40" s="45">
        <f t="shared" si="4"/>
        <v>-53217998</v>
      </c>
      <c r="L40" s="45">
        <f t="shared" si="4"/>
        <v>-57966948</v>
      </c>
      <c r="M40" s="45">
        <f t="shared" si="4"/>
        <v>-59894037</v>
      </c>
      <c r="N40" s="45">
        <f>+M40</f>
        <v>-59894037</v>
      </c>
      <c r="O40" s="45">
        <f t="shared" si="4"/>
        <v>-59894037</v>
      </c>
      <c r="P40" s="45">
        <f t="shared" si="4"/>
        <v>-59894037</v>
      </c>
      <c r="Q40" s="45">
        <f t="shared" si="4"/>
        <v>-59894037</v>
      </c>
      <c r="R40" s="45">
        <f>+Q40</f>
        <v>-59894037</v>
      </c>
      <c r="S40" s="45">
        <f t="shared" si="4"/>
        <v>-59894037</v>
      </c>
      <c r="T40" s="45">
        <f t="shared" si="4"/>
        <v>-59894037</v>
      </c>
      <c r="U40" s="45">
        <f t="shared" si="4"/>
        <v>-59894037</v>
      </c>
      <c r="V40" s="45">
        <f>+U40</f>
        <v>-59894037</v>
      </c>
      <c r="W40" s="45">
        <f>+V40</f>
        <v>-59894037</v>
      </c>
      <c r="X40" s="45">
        <f t="shared" si="4"/>
        <v>-29263305</v>
      </c>
      <c r="Y40" s="45">
        <f t="shared" si="4"/>
        <v>-30630732</v>
      </c>
      <c r="Z40" s="46">
        <f>+IF(X40&lt;&gt;0,+(Y40/X40)*100,0)</f>
        <v>104.67283856010113</v>
      </c>
      <c r="AA40" s="47">
        <f t="shared" si="4"/>
        <v>-69571200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-521380</v>
      </c>
      <c r="D16" s="18"/>
      <c r="E16" s="19">
        <v>-805000</v>
      </c>
      <c r="F16" s="20">
        <v>-700000</v>
      </c>
      <c r="G16" s="20">
        <v>-88000</v>
      </c>
      <c r="H16" s="20">
        <v>-41100</v>
      </c>
      <c r="I16" s="20">
        <v>-61700</v>
      </c>
      <c r="J16" s="20">
        <v>-190800</v>
      </c>
      <c r="K16" s="20">
        <v>-61200</v>
      </c>
      <c r="L16" s="20">
        <v>-82400</v>
      </c>
      <c r="M16" s="20">
        <v>-81600</v>
      </c>
      <c r="N16" s="20">
        <v>-225200</v>
      </c>
      <c r="O16" s="20"/>
      <c r="P16" s="20"/>
      <c r="Q16" s="20"/>
      <c r="R16" s="20"/>
      <c r="S16" s="20"/>
      <c r="T16" s="20"/>
      <c r="U16" s="20"/>
      <c r="V16" s="20"/>
      <c r="W16" s="20">
        <v>-416000</v>
      </c>
      <c r="X16" s="20">
        <v>-258694</v>
      </c>
      <c r="Y16" s="20">
        <v>-157306</v>
      </c>
      <c r="Z16" s="21">
        <v>60.807749696552683</v>
      </c>
      <c r="AA16" s="22">
        <v>-700000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-521380</v>
      </c>
      <c r="D17" s="26">
        <f>SUM(D6:D16)</f>
        <v>0</v>
      </c>
      <c r="E17" s="27">
        <f t="shared" si="0"/>
        <v>-805000</v>
      </c>
      <c r="F17" s="28">
        <f t="shared" si="0"/>
        <v>-700000</v>
      </c>
      <c r="G17" s="28">
        <f t="shared" si="0"/>
        <v>-88000</v>
      </c>
      <c r="H17" s="28">
        <f t="shared" si="0"/>
        <v>-41100</v>
      </c>
      <c r="I17" s="28">
        <f t="shared" si="0"/>
        <v>-61700</v>
      </c>
      <c r="J17" s="28">
        <f t="shared" si="0"/>
        <v>-190800</v>
      </c>
      <c r="K17" s="28">
        <f t="shared" si="0"/>
        <v>-61200</v>
      </c>
      <c r="L17" s="28">
        <f t="shared" si="0"/>
        <v>-82400</v>
      </c>
      <c r="M17" s="28">
        <f t="shared" si="0"/>
        <v>-81600</v>
      </c>
      <c r="N17" s="28">
        <f t="shared" si="0"/>
        <v>-225200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-416000</v>
      </c>
      <c r="X17" s="28">
        <f t="shared" si="0"/>
        <v>-258694</v>
      </c>
      <c r="Y17" s="28">
        <f t="shared" si="0"/>
        <v>-157306</v>
      </c>
      <c r="Z17" s="29">
        <f>+IF(X17&lt;&gt;0,+(Y17/X17)*100,0)</f>
        <v>60.807749696552683</v>
      </c>
      <c r="AA17" s="30">
        <f>SUM(AA6:AA16)</f>
        <v>-700000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-521380</v>
      </c>
      <c r="D38" s="32">
        <f>+D17+D27+D36</f>
        <v>0</v>
      </c>
      <c r="E38" s="33">
        <f t="shared" si="3"/>
        <v>-805000</v>
      </c>
      <c r="F38" s="2">
        <f t="shared" si="3"/>
        <v>-700000</v>
      </c>
      <c r="G38" s="2">
        <f t="shared" si="3"/>
        <v>-88000</v>
      </c>
      <c r="H38" s="2">
        <f t="shared" si="3"/>
        <v>-41100</v>
      </c>
      <c r="I38" s="2">
        <f t="shared" si="3"/>
        <v>-61700</v>
      </c>
      <c r="J38" s="2">
        <f t="shared" si="3"/>
        <v>-190800</v>
      </c>
      <c r="K38" s="2">
        <f t="shared" si="3"/>
        <v>-61200</v>
      </c>
      <c r="L38" s="2">
        <f t="shared" si="3"/>
        <v>-82400</v>
      </c>
      <c r="M38" s="2">
        <f t="shared" si="3"/>
        <v>-81600</v>
      </c>
      <c r="N38" s="2">
        <f t="shared" si="3"/>
        <v>-225200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-416000</v>
      </c>
      <c r="X38" s="2">
        <f t="shared" si="3"/>
        <v>-258694</v>
      </c>
      <c r="Y38" s="2">
        <f t="shared" si="3"/>
        <v>-157306</v>
      </c>
      <c r="Z38" s="34">
        <f>+IF(X38&lt;&gt;0,+(Y38/X38)*100,0)</f>
        <v>60.807749696552683</v>
      </c>
      <c r="AA38" s="35">
        <f>+AA17+AA27+AA36</f>
        <v>-700000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-88000</v>
      </c>
      <c r="I39" s="2">
        <f>+H40+I60</f>
        <v>-129100</v>
      </c>
      <c r="J39" s="2">
        <f>+G39</f>
        <v>0</v>
      </c>
      <c r="K39" s="2">
        <f>+I40+K60</f>
        <v>-190800</v>
      </c>
      <c r="L39" s="2">
        <f>+K40+L60</f>
        <v>-252000</v>
      </c>
      <c r="M39" s="2">
        <f>+L40+M60</f>
        <v>-334400</v>
      </c>
      <c r="N39" s="2">
        <f>+K39</f>
        <v>-190800</v>
      </c>
      <c r="O39" s="2">
        <f>+M40+O60</f>
        <v>-416000</v>
      </c>
      <c r="P39" s="2">
        <f>+O40+P60</f>
        <v>-416000</v>
      </c>
      <c r="Q39" s="2">
        <f>+P40+Q60</f>
        <v>-416000</v>
      </c>
      <c r="R39" s="2">
        <f>+O39</f>
        <v>-416000</v>
      </c>
      <c r="S39" s="2">
        <f>+Q40+S60</f>
        <v>-416000</v>
      </c>
      <c r="T39" s="2">
        <f>+S40+T60</f>
        <v>-416000</v>
      </c>
      <c r="U39" s="2">
        <f>+T40+U60</f>
        <v>-416000</v>
      </c>
      <c r="V39" s="2">
        <f>+S39</f>
        <v>-416000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-521380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-700000</v>
      </c>
      <c r="G40" s="45">
        <f t="shared" si="4"/>
        <v>-88000</v>
      </c>
      <c r="H40" s="45">
        <f t="shared" si="4"/>
        <v>-129100</v>
      </c>
      <c r="I40" s="45">
        <f t="shared" si="4"/>
        <v>-190800</v>
      </c>
      <c r="J40" s="45">
        <f>+I40</f>
        <v>-190800</v>
      </c>
      <c r="K40" s="45">
        <f t="shared" si="4"/>
        <v>-252000</v>
      </c>
      <c r="L40" s="45">
        <f t="shared" si="4"/>
        <v>-334400</v>
      </c>
      <c r="M40" s="45">
        <f t="shared" si="4"/>
        <v>-416000</v>
      </c>
      <c r="N40" s="45">
        <f>+M40</f>
        <v>-416000</v>
      </c>
      <c r="O40" s="45">
        <f t="shared" si="4"/>
        <v>-416000</v>
      </c>
      <c r="P40" s="45">
        <f t="shared" si="4"/>
        <v>-416000</v>
      </c>
      <c r="Q40" s="45">
        <f t="shared" si="4"/>
        <v>-416000</v>
      </c>
      <c r="R40" s="45">
        <f>+Q40</f>
        <v>-416000</v>
      </c>
      <c r="S40" s="45">
        <f t="shared" si="4"/>
        <v>-416000</v>
      </c>
      <c r="T40" s="45">
        <f t="shared" si="4"/>
        <v>-416000</v>
      </c>
      <c r="U40" s="45">
        <f t="shared" si="4"/>
        <v>-416000</v>
      </c>
      <c r="V40" s="45">
        <f>+U40</f>
        <v>-416000</v>
      </c>
      <c r="W40" s="45">
        <f>+V40</f>
        <v>-416000</v>
      </c>
      <c r="X40" s="45">
        <f t="shared" si="4"/>
        <v>-258694</v>
      </c>
      <c r="Y40" s="45">
        <f t="shared" si="4"/>
        <v>-157306</v>
      </c>
      <c r="Z40" s="46">
        <f>+IF(X40&lt;&gt;0,+(Y40/X40)*100,0)</f>
        <v>60.807749696552683</v>
      </c>
      <c r="AA40" s="47">
        <f t="shared" si="4"/>
        <v>-700000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-650000</v>
      </c>
      <c r="F26" s="20">
        <v>-650000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-325002</v>
      </c>
      <c r="Y26" s="20">
        <v>325002</v>
      </c>
      <c r="Z26" s="21">
        <v>-100</v>
      </c>
      <c r="AA26" s="22">
        <v>-650000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-650000</v>
      </c>
      <c r="F27" s="28">
        <f t="shared" si="1"/>
        <v>-650000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-325002</v>
      </c>
      <c r="Y27" s="28">
        <f t="shared" si="1"/>
        <v>325002</v>
      </c>
      <c r="Z27" s="29">
        <f>+IF(X27&lt;&gt;0,+(Y27/X27)*100,0)</f>
        <v>-100</v>
      </c>
      <c r="AA27" s="30">
        <f>SUM(AA21:AA26)</f>
        <v>-650000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-650000</v>
      </c>
      <c r="F38" s="2">
        <f t="shared" si="3"/>
        <v>-650000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-325002</v>
      </c>
      <c r="Y38" s="2">
        <f t="shared" si="3"/>
        <v>325002</v>
      </c>
      <c r="Z38" s="34">
        <f>+IF(X38&lt;&gt;0,+(Y38/X38)*100,0)</f>
        <v>-100</v>
      </c>
      <c r="AA38" s="35">
        <f>+AA17+AA27+AA36</f>
        <v>-650000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-650000</v>
      </c>
      <c r="F40" s="45">
        <f t="shared" si="4"/>
        <v>-650000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-325002</v>
      </c>
      <c r="Y40" s="45">
        <f t="shared" si="4"/>
        <v>325002</v>
      </c>
      <c r="Z40" s="46">
        <f>+IF(X40&lt;&gt;0,+(Y40/X40)*100,0)</f>
        <v>-100</v>
      </c>
      <c r="AA40" s="47">
        <f t="shared" si="4"/>
        <v>-650000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22769370</v>
      </c>
      <c r="D7" s="18"/>
      <c r="E7" s="19">
        <v>42831602</v>
      </c>
      <c r="F7" s="20">
        <v>42831602</v>
      </c>
      <c r="G7" s="20">
        <v>5526392</v>
      </c>
      <c r="H7" s="20">
        <v>1621686</v>
      </c>
      <c r="I7" s="20">
        <v>537429</v>
      </c>
      <c r="J7" s="20">
        <v>7685507</v>
      </c>
      <c r="K7" s="20">
        <v>9128554</v>
      </c>
      <c r="L7" s="20">
        <v>606735</v>
      </c>
      <c r="M7" s="20">
        <v>1411017</v>
      </c>
      <c r="N7" s="20">
        <v>11146306</v>
      </c>
      <c r="O7" s="20"/>
      <c r="P7" s="20"/>
      <c r="Q7" s="20"/>
      <c r="R7" s="20"/>
      <c r="S7" s="20"/>
      <c r="T7" s="20"/>
      <c r="U7" s="20"/>
      <c r="V7" s="20"/>
      <c r="W7" s="20">
        <v>18831813</v>
      </c>
      <c r="X7" s="20">
        <v>21415800</v>
      </c>
      <c r="Y7" s="20">
        <v>-2583987</v>
      </c>
      <c r="Z7" s="21">
        <v>-12.065797215140224</v>
      </c>
      <c r="AA7" s="22">
        <v>42831602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3539</v>
      </c>
      <c r="D9" s="18"/>
      <c r="E9" s="19">
        <v>3603000</v>
      </c>
      <c r="F9" s="20">
        <v>3603000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900750</v>
      </c>
      <c r="Y9" s="20">
        <v>-900750</v>
      </c>
      <c r="Z9" s="21">
        <v>-100</v>
      </c>
      <c r="AA9" s="22">
        <v>3603000</v>
      </c>
    </row>
    <row r="10" spans="1:27" x14ac:dyDescent="0.25">
      <c r="A10" s="23" t="s">
        <v>38</v>
      </c>
      <c r="B10" s="17" t="s">
        <v>6</v>
      </c>
      <c r="C10" s="18">
        <v>348958967</v>
      </c>
      <c r="D10" s="18"/>
      <c r="E10" s="19">
        <v>109000000</v>
      </c>
      <c r="F10" s="20">
        <v>109000000</v>
      </c>
      <c r="G10" s="20">
        <v>165146000</v>
      </c>
      <c r="H10" s="20"/>
      <c r="I10" s="20"/>
      <c r="J10" s="20">
        <v>165146000</v>
      </c>
      <c r="K10" s="20"/>
      <c r="L10" s="20">
        <v>159352000</v>
      </c>
      <c r="M10" s="20">
        <v>113851000</v>
      </c>
      <c r="N10" s="20">
        <v>273203000</v>
      </c>
      <c r="O10" s="20"/>
      <c r="P10" s="20"/>
      <c r="Q10" s="20"/>
      <c r="R10" s="20"/>
      <c r="S10" s="20"/>
      <c r="T10" s="20"/>
      <c r="U10" s="20"/>
      <c r="V10" s="20"/>
      <c r="W10" s="20">
        <v>438349000</v>
      </c>
      <c r="X10" s="20">
        <v>63579700</v>
      </c>
      <c r="Y10" s="20">
        <v>374769300</v>
      </c>
      <c r="Z10" s="21">
        <v>589.44804709679352</v>
      </c>
      <c r="AA10" s="22">
        <v>109000000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-163665739</v>
      </c>
      <c r="D14" s="18"/>
      <c r="E14" s="19">
        <v>-222365203</v>
      </c>
      <c r="F14" s="20">
        <v>-222365203</v>
      </c>
      <c r="G14" s="20">
        <v>-3367173</v>
      </c>
      <c r="H14" s="20">
        <v>-13440685</v>
      </c>
      <c r="I14" s="20">
        <v>-3497415</v>
      </c>
      <c r="J14" s="20">
        <v>-20305273</v>
      </c>
      <c r="K14" s="20">
        <v>-22737027</v>
      </c>
      <c r="L14" s="20">
        <v>-3111650</v>
      </c>
      <c r="M14" s="20">
        <v>-9690968</v>
      </c>
      <c r="N14" s="20">
        <v>-35539645</v>
      </c>
      <c r="O14" s="20"/>
      <c r="P14" s="20"/>
      <c r="Q14" s="20"/>
      <c r="R14" s="20"/>
      <c r="S14" s="20"/>
      <c r="T14" s="20"/>
      <c r="U14" s="20"/>
      <c r="V14" s="20"/>
      <c r="W14" s="20">
        <v>-55844918</v>
      </c>
      <c r="X14" s="20">
        <v>-111182616</v>
      </c>
      <c r="Y14" s="20">
        <v>55337698</v>
      </c>
      <c r="Z14" s="21">
        <v>-49.771897793806183</v>
      </c>
      <c r="AA14" s="22">
        <v>-222365203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208066137</v>
      </c>
      <c r="D17" s="26">
        <f>SUM(D6:D16)</f>
        <v>0</v>
      </c>
      <c r="E17" s="27">
        <f t="shared" si="0"/>
        <v>-66930601</v>
      </c>
      <c r="F17" s="28">
        <f t="shared" si="0"/>
        <v>-66930601</v>
      </c>
      <c r="G17" s="28">
        <f t="shared" si="0"/>
        <v>167305219</v>
      </c>
      <c r="H17" s="28">
        <f t="shared" si="0"/>
        <v>-11818999</v>
      </c>
      <c r="I17" s="28">
        <f t="shared" si="0"/>
        <v>-2959986</v>
      </c>
      <c r="J17" s="28">
        <f t="shared" si="0"/>
        <v>152526234</v>
      </c>
      <c r="K17" s="28">
        <f t="shared" si="0"/>
        <v>-13608473</v>
      </c>
      <c r="L17" s="28">
        <f t="shared" si="0"/>
        <v>156847085</v>
      </c>
      <c r="M17" s="28">
        <f t="shared" si="0"/>
        <v>105571049</v>
      </c>
      <c r="N17" s="28">
        <f t="shared" si="0"/>
        <v>248809661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401335895</v>
      </c>
      <c r="X17" s="28">
        <f t="shared" si="0"/>
        <v>-25286366</v>
      </c>
      <c r="Y17" s="28">
        <f t="shared" si="0"/>
        <v>426622261</v>
      </c>
      <c r="Z17" s="29">
        <f>+IF(X17&lt;&gt;0,+(Y17/X17)*100,0)</f>
        <v>-1687.1631969576015</v>
      </c>
      <c r="AA17" s="30">
        <f>SUM(AA6:AA16)</f>
        <v>-66930601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-91940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-429459705</v>
      </c>
      <c r="D26" s="18"/>
      <c r="E26" s="19">
        <v>-518972970</v>
      </c>
      <c r="F26" s="20">
        <v>-518972970</v>
      </c>
      <c r="G26" s="20">
        <v>-20923337</v>
      </c>
      <c r="H26" s="20">
        <v>-74979971</v>
      </c>
      <c r="I26" s="20">
        <v>-76736472</v>
      </c>
      <c r="J26" s="20">
        <v>-172639780</v>
      </c>
      <c r="K26" s="20">
        <v>-36701378</v>
      </c>
      <c r="L26" s="20">
        <v>-27200739</v>
      </c>
      <c r="M26" s="20">
        <v>-62443183</v>
      </c>
      <c r="N26" s="20">
        <v>-126345300</v>
      </c>
      <c r="O26" s="20"/>
      <c r="P26" s="20"/>
      <c r="Q26" s="20"/>
      <c r="R26" s="20"/>
      <c r="S26" s="20"/>
      <c r="T26" s="20"/>
      <c r="U26" s="20"/>
      <c r="V26" s="20"/>
      <c r="W26" s="20">
        <v>-298985080</v>
      </c>
      <c r="X26" s="20">
        <v>-259486500</v>
      </c>
      <c r="Y26" s="20">
        <v>-39498580</v>
      </c>
      <c r="Z26" s="21">
        <v>15.221824642129745</v>
      </c>
      <c r="AA26" s="22">
        <v>-518972970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-429551645</v>
      </c>
      <c r="D27" s="26">
        <f>SUM(D21:D26)</f>
        <v>0</v>
      </c>
      <c r="E27" s="27">
        <f t="shared" si="1"/>
        <v>-518972970</v>
      </c>
      <c r="F27" s="28">
        <f t="shared" si="1"/>
        <v>-518972970</v>
      </c>
      <c r="G27" s="28">
        <f t="shared" si="1"/>
        <v>-20923337</v>
      </c>
      <c r="H27" s="28">
        <f t="shared" si="1"/>
        <v>-74979971</v>
      </c>
      <c r="I27" s="28">
        <f t="shared" si="1"/>
        <v>-76736472</v>
      </c>
      <c r="J27" s="28">
        <f t="shared" si="1"/>
        <v>-172639780</v>
      </c>
      <c r="K27" s="28">
        <f t="shared" si="1"/>
        <v>-36701378</v>
      </c>
      <c r="L27" s="28">
        <f t="shared" si="1"/>
        <v>-27200739</v>
      </c>
      <c r="M27" s="28">
        <f t="shared" si="1"/>
        <v>-62443183</v>
      </c>
      <c r="N27" s="28">
        <f t="shared" si="1"/>
        <v>-126345300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-298985080</v>
      </c>
      <c r="X27" s="28">
        <f t="shared" si="1"/>
        <v>-259486500</v>
      </c>
      <c r="Y27" s="28">
        <f t="shared" si="1"/>
        <v>-39498580</v>
      </c>
      <c r="Z27" s="29">
        <f>+IF(X27&lt;&gt;0,+(Y27/X27)*100,0)</f>
        <v>15.221824642129745</v>
      </c>
      <c r="AA27" s="30">
        <f>SUM(AA21:AA26)</f>
        <v>-518972970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-221485508</v>
      </c>
      <c r="D38" s="32">
        <f>+D17+D27+D36</f>
        <v>0</v>
      </c>
      <c r="E38" s="33">
        <f t="shared" si="3"/>
        <v>-585903571</v>
      </c>
      <c r="F38" s="2">
        <f t="shared" si="3"/>
        <v>-585903571</v>
      </c>
      <c r="G38" s="2">
        <f t="shared" si="3"/>
        <v>146381882</v>
      </c>
      <c r="H38" s="2">
        <f t="shared" si="3"/>
        <v>-86798970</v>
      </c>
      <c r="I38" s="2">
        <f t="shared" si="3"/>
        <v>-79696458</v>
      </c>
      <c r="J38" s="2">
        <f t="shared" si="3"/>
        <v>-20113546</v>
      </c>
      <c r="K38" s="2">
        <f t="shared" si="3"/>
        <v>-50309851</v>
      </c>
      <c r="L38" s="2">
        <f t="shared" si="3"/>
        <v>129646346</v>
      </c>
      <c r="M38" s="2">
        <f t="shared" si="3"/>
        <v>43127866</v>
      </c>
      <c r="N38" s="2">
        <f t="shared" si="3"/>
        <v>122464361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102350815</v>
      </c>
      <c r="X38" s="2">
        <f t="shared" si="3"/>
        <v>-284772866</v>
      </c>
      <c r="Y38" s="2">
        <f t="shared" si="3"/>
        <v>387123681</v>
      </c>
      <c r="Z38" s="34">
        <f>+IF(X38&lt;&gt;0,+(Y38/X38)*100,0)</f>
        <v>-135.94121042417012</v>
      </c>
      <c r="AA38" s="35">
        <f>+AA17+AA27+AA36</f>
        <v>-585903571</v>
      </c>
    </row>
    <row r="39" spans="1:27" x14ac:dyDescent="0.25">
      <c r="A39" s="23" t="s">
        <v>60</v>
      </c>
      <c r="B39" s="17"/>
      <c r="C39" s="32">
        <v>-3224279131</v>
      </c>
      <c r="D39" s="32"/>
      <c r="E39" s="33"/>
      <c r="F39" s="2"/>
      <c r="G39" s="2">
        <v>-3538277134</v>
      </c>
      <c r="H39" s="2">
        <f>+G40+H60</f>
        <v>-3336188351</v>
      </c>
      <c r="I39" s="2">
        <f>+H40+I60</f>
        <v>-3422987321</v>
      </c>
      <c r="J39" s="2">
        <f>+G39</f>
        <v>-3538277134</v>
      </c>
      <c r="K39" s="2">
        <f>+I40+K60</f>
        <v>-3502683779</v>
      </c>
      <c r="L39" s="2">
        <f>+K40+L60</f>
        <v>-3552993630</v>
      </c>
      <c r="M39" s="2">
        <f>+L40+M60</f>
        <v>-3423347284</v>
      </c>
      <c r="N39" s="2">
        <f>+K39</f>
        <v>-3502683779</v>
      </c>
      <c r="O39" s="2">
        <f>+M40+O60</f>
        <v>-3380219418</v>
      </c>
      <c r="P39" s="2">
        <f>+O40+P60</f>
        <v>-3380219418</v>
      </c>
      <c r="Q39" s="2">
        <f>+P40+Q60</f>
        <v>-3380219418</v>
      </c>
      <c r="R39" s="2">
        <f>+O39</f>
        <v>-3380219418</v>
      </c>
      <c r="S39" s="2">
        <f>+Q40+S60</f>
        <v>-3380219418</v>
      </c>
      <c r="T39" s="2">
        <f>+S40+T60</f>
        <v>-3380219418</v>
      </c>
      <c r="U39" s="2">
        <f>+T40+U60</f>
        <v>-3380219418</v>
      </c>
      <c r="V39" s="2">
        <f>+S39</f>
        <v>-3380219418</v>
      </c>
      <c r="W39" s="2">
        <f>+G39</f>
        <v>-3538277134</v>
      </c>
      <c r="X39" s="2"/>
      <c r="Y39" s="2">
        <f>+W39-X39</f>
        <v>-3538277134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-3445764639</v>
      </c>
      <c r="D40" s="43">
        <f t="shared" ref="D40:AA40" si="4">+D38+D39</f>
        <v>0</v>
      </c>
      <c r="E40" s="44">
        <f t="shared" si="4"/>
        <v>-585903571</v>
      </c>
      <c r="F40" s="45">
        <f t="shared" si="4"/>
        <v>-585903571</v>
      </c>
      <c r="G40" s="45">
        <f t="shared" si="4"/>
        <v>-3391895252</v>
      </c>
      <c r="H40" s="45">
        <f t="shared" si="4"/>
        <v>-3422987321</v>
      </c>
      <c r="I40" s="45">
        <f t="shared" si="4"/>
        <v>-3502683779</v>
      </c>
      <c r="J40" s="45">
        <f>+I40</f>
        <v>-3502683779</v>
      </c>
      <c r="K40" s="45">
        <f t="shared" si="4"/>
        <v>-3552993630</v>
      </c>
      <c r="L40" s="45">
        <f t="shared" si="4"/>
        <v>-3423347284</v>
      </c>
      <c r="M40" s="45">
        <f t="shared" si="4"/>
        <v>-3380219418</v>
      </c>
      <c r="N40" s="45">
        <f>+M40</f>
        <v>-3380219418</v>
      </c>
      <c r="O40" s="45">
        <f t="shared" si="4"/>
        <v>-3380219418</v>
      </c>
      <c r="P40" s="45">
        <f t="shared" si="4"/>
        <v>-3380219418</v>
      </c>
      <c r="Q40" s="45">
        <f t="shared" si="4"/>
        <v>-3380219418</v>
      </c>
      <c r="R40" s="45">
        <f>+Q40</f>
        <v>-3380219418</v>
      </c>
      <c r="S40" s="45">
        <f t="shared" si="4"/>
        <v>-3380219418</v>
      </c>
      <c r="T40" s="45">
        <f t="shared" si="4"/>
        <v>-3380219418</v>
      </c>
      <c r="U40" s="45">
        <f t="shared" si="4"/>
        <v>-3380219418</v>
      </c>
      <c r="V40" s="45">
        <f>+U40</f>
        <v>-3380219418</v>
      </c>
      <c r="W40" s="45">
        <f>+V40</f>
        <v>-3380219418</v>
      </c>
      <c r="X40" s="45">
        <f t="shared" si="4"/>
        <v>-284772866</v>
      </c>
      <c r="Y40" s="45">
        <f t="shared" si="4"/>
        <v>-3151153453</v>
      </c>
      <c r="Z40" s="46">
        <f>+IF(X40&lt;&gt;0,+(Y40/X40)*100,0)</f>
        <v>1106.5497556919627</v>
      </c>
      <c r="AA40" s="47">
        <f t="shared" si="4"/>
        <v>-585903571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-3538277134</v>
      </c>
      <c r="H60">
        <v>55706901</v>
      </c>
      <c r="J60">
        <v>-3538277134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2817E2-CAEB-48A9-924C-15C978B714C3}"/>
</file>

<file path=customXml/itemProps2.xml><?xml version="1.0" encoding="utf-8"?>
<ds:datastoreItem xmlns:ds="http://schemas.openxmlformats.org/officeDocument/2006/customXml" ds:itemID="{D73C6BA2-1AD0-40B7-B5EA-2C520222B4F8}"/>
</file>

<file path=customXml/itemProps3.xml><?xml version="1.0" encoding="utf-8"?>
<ds:datastoreItem xmlns:ds="http://schemas.openxmlformats.org/officeDocument/2006/customXml" ds:itemID="{0D5F97E5-2278-47B0-BA9A-2E8B08E905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2025-02-12T15:28:11Z</dcterms:created>
  <dcterms:modified xsi:type="dcterms:W3CDTF">2025-02-12T15:30:02Z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